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4101 повторно  К МСП (ЮЯ ЭС)  рам\Приложение 1 к Доз Тех.требования\Приложение 2\"/>
    </mc:Choice>
  </mc:AlternateContent>
  <bookViews>
    <workbookView xWindow="0" yWindow="0" windowWidth="22965" windowHeight="10590"/>
  </bookViews>
  <sheets>
    <sheet name="Структура НМЦ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_xlnm.Print_Area" localSheetId="0">'Структура НМЦ'!$B:$G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1" l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107" i="1"/>
  <c r="G110" i="1"/>
  <c r="G111" i="1"/>
  <c r="G120" i="1"/>
  <c r="G122" i="1"/>
  <c r="G123" i="1"/>
  <c r="G124" i="1"/>
  <c r="G125" i="1"/>
  <c r="G126" i="1"/>
  <c r="G127" i="1"/>
  <c r="G128" i="1"/>
  <c r="E126" i="1"/>
  <c r="E125" i="1"/>
  <c r="E124" i="1"/>
  <c r="E123" i="1"/>
  <c r="E122" i="1"/>
  <c r="E120" i="1"/>
  <c r="E111" i="1"/>
  <c r="E110" i="1"/>
  <c r="E10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59" i="1"/>
  <c r="G59" i="1" s="1"/>
  <c r="E45" i="1" l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 l="1"/>
  <c r="G30" i="1" s="1"/>
  <c r="E29" i="1"/>
  <c r="G29" i="1" s="1"/>
  <c r="E27" i="1"/>
  <c r="G27" i="1" s="1"/>
  <c r="E129" i="1" l="1"/>
  <c r="G129" i="1" s="1"/>
  <c r="E121" i="1"/>
  <c r="G121" i="1" s="1"/>
  <c r="G119" i="1"/>
  <c r="G118" i="1"/>
  <c r="E117" i="1"/>
  <c r="G117" i="1" s="1"/>
  <c r="G116" i="1"/>
  <c r="G115" i="1"/>
  <c r="G114" i="1"/>
  <c r="E113" i="1"/>
  <c r="G113" i="1" s="1"/>
  <c r="G112" i="1"/>
  <c r="E109" i="1"/>
  <c r="G109" i="1" s="1"/>
  <c r="E108" i="1"/>
  <c r="G108" i="1" s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E100" i="1"/>
  <c r="G100" i="1" s="1"/>
  <c r="E99" i="1"/>
  <c r="G99" i="1" s="1"/>
  <c r="E98" i="1"/>
  <c r="G98" i="1" s="1"/>
  <c r="E97" i="1"/>
  <c r="G97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G46" i="1" s="1"/>
  <c r="E28" i="1" l="1"/>
  <c r="G28" i="1" s="1"/>
  <c r="G26" i="1"/>
  <c r="G25" i="1"/>
  <c r="G24" i="1"/>
  <c r="G23" i="1"/>
  <c r="G22" i="1" l="1"/>
  <c r="G21" i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G14" i="1"/>
  <c r="E13" i="1"/>
  <c r="G13" i="1" s="1"/>
  <c r="G12" i="1"/>
  <c r="G11" i="1"/>
  <c r="G10" i="1" l="1"/>
  <c r="G9" i="1"/>
  <c r="G8" i="1"/>
  <c r="G7" i="1"/>
  <c r="G6" i="1"/>
  <c r="G130" i="1" l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" i="2"/>
  <c r="H70" i="2"/>
  <c r="G131" i="1" l="1"/>
  <c r="G132" i="1" s="1"/>
</calcChain>
</file>

<file path=xl/sharedStrings.xml><?xml version="1.0" encoding="utf-8"?>
<sst xmlns="http://schemas.openxmlformats.org/spreadsheetml/2006/main" count="384" uniqueCount="229">
  <si>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</si>
  <si>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</si>
  <si>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</si>
  <si>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</si>
  <si>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</si>
  <si>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</si>
  <si>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</si>
  <si>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</si>
  <si>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</si>
  <si>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Кроме того, НДС, руб.</t>
  </si>
  <si>
    <t>Установка одностоечной опоры 6(10) кВ</t>
  </si>
  <si>
    <t>Установка одностоечной опоры с одним подкосом 6(10) кВ</t>
  </si>
  <si>
    <t>Установка одностоечной опоры с 2 подкосами 6(10) кВ</t>
  </si>
  <si>
    <t>Подвеска провода АС-50 (6-10 кВ)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</si>
  <si>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</si>
  <si>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</si>
  <si>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</si>
  <si>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</si>
  <si>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</si>
  <si>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</si>
  <si>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</si>
  <si>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</si>
  <si>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</si>
  <si>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</si>
  <si>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</si>
  <si>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</si>
  <si>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</si>
  <si>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</si>
  <si>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</si>
  <si>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</si>
  <si>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</si>
  <si>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</si>
  <si>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</si>
  <si>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</si>
  <si>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</si>
  <si>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</si>
  <si>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</si>
  <si>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</si>
  <si>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</si>
  <si>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</si>
  <si>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>КТПН 250 кВА</t>
  </si>
  <si>
    <t>КТПН 400 кВА</t>
  </si>
  <si>
    <t>КТПН 630 кВА</t>
  </si>
  <si>
    <t>Установка ТМГ 40 кВА</t>
  </si>
  <si>
    <t>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</si>
  <si>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</si>
  <si>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</si>
  <si>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</si>
  <si>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</si>
  <si>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</si>
  <si>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</si>
  <si>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ТТ-0,4</t>
  </si>
  <si>
    <t>Чистка просеки</t>
  </si>
  <si>
    <t>Демонтаж одностоечной ж/б опоры</t>
  </si>
  <si>
    <t>Демонтаж одностоечной ж/б опоры с 1 подкосом</t>
  </si>
  <si>
    <t>Демонтаж одностоечной ж/б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</si>
  <si>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</si>
  <si>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</si>
  <si>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</si>
  <si>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</si>
  <si>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</si>
  <si>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</si>
  <si>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</si>
  <si>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</si>
  <si>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</si>
  <si>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ТТ</t>
  </si>
  <si>
    <t>Переход КЛ-10 кВ методом ГНБ</t>
  </si>
  <si>
    <t>ПИР- ВЛ 0.4 кВ до 1 км</t>
  </si>
  <si>
    <t>ПИР- ВЛ 10 кВ до 1 км</t>
  </si>
  <si>
    <t>ПИР- КЛ до 1 км</t>
  </si>
  <si>
    <t>ПИР-МТП - однотрансформаторная</t>
  </si>
  <si>
    <t>ПИР-КТПН - однотрансформаторная</t>
  </si>
  <si>
    <t>ПИР-ГНБ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</si>
  <si>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</si>
  <si>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</si>
  <si>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</si>
  <si>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</si>
  <si>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руб. с НДС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</si>
  <si>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</si>
  <si>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</si>
  <si>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</si>
  <si>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</si>
  <si>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</si>
  <si>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</si>
  <si>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</si>
  <si>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</si>
  <si>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</si>
  <si>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</si>
  <si>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</si>
  <si>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</si>
  <si>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</si>
  <si>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</si>
  <si>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</si>
  <si>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</si>
  <si>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</si>
  <si>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</si>
  <si>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</si>
  <si>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</si>
  <si>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</si>
  <si>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</si>
  <si>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</si>
  <si>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</si>
  <si>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</si>
  <si>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</si>
  <si>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</si>
  <si>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</si>
  <si>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</si>
  <si>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</si>
  <si>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</si>
  <si>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</si>
  <si>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</si>
  <si>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</si>
  <si>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</si>
  <si>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</si>
  <si>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</si>
  <si>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</si>
  <si>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</si>
  <si>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</si>
  <si>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</si>
  <si>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</si>
  <si>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</si>
  <si>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</si>
  <si>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</si>
  <si>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</si>
  <si>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</si>
  <si>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</si>
  <si>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</si>
  <si>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</si>
  <si>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</si>
  <si>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</si>
  <si>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</si>
  <si>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</si>
  <si>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</si>
  <si>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Всего по сводному расчету с НДС</t>
  </si>
  <si>
    <t>без</t>
  </si>
  <si>
    <t>1 опора</t>
  </si>
  <si>
    <t>1 км (3 провода)</t>
  </si>
  <si>
    <t>1 переход</t>
  </si>
  <si>
    <t>1 шт.</t>
  </si>
  <si>
    <t>1 ответвл.</t>
  </si>
  <si>
    <t>1 км</t>
  </si>
  <si>
    <t>1 компл.</t>
  </si>
  <si>
    <t>3 шт.</t>
  </si>
  <si>
    <t>1 км.</t>
  </si>
  <si>
    <t>Установка прибора учета электрической энергии однофазный (Алдан)</t>
  </si>
  <si>
    <t>шт</t>
  </si>
  <si>
    <t>Установка прибора учета электрической энергии однофазный (Алдан-Томмот)</t>
  </si>
  <si>
    <t>Установка прибора учета электрической энергии однофазный (Алдан-Сереб.Бор)</t>
  </si>
  <si>
    <t>Установка прибора учета электрической энергии полукосвенный 3-х фазный (Алдан)</t>
  </si>
  <si>
    <t>Установка прибора учета электрической энергии полукосвенный 3-х фазный (Алдан-Томмот)</t>
  </si>
  <si>
    <t>Установка прибора учета электрической энергии полукосвенный 3-х фазный (Алдан-Сереб.Бор)</t>
  </si>
  <si>
    <t>Установка прибора учета электрической энергии прямого включения 3-х фазный (Алдан)</t>
  </si>
  <si>
    <t>Установка прибора учета электрической энергии прямого включения 3-х фазный (Алдан-Томмот)</t>
  </si>
  <si>
    <t>Установка прибора учета электрической энергии прямого включения 3-х фазный (Алдан-Сереб.Бор)</t>
  </si>
  <si>
    <t>Подвеска провода СИП2А 3х50 +1х70(0,4 кВ)</t>
  </si>
  <si>
    <t>Подвеска провода СИП2А 3х70+1х70(0,4 кВ)</t>
  </si>
  <si>
    <t>Подвеска провода СИП2А 3х95+1х70(0,4 кВ)</t>
  </si>
  <si>
    <t>шт.</t>
  </si>
  <si>
    <t>Установка птицезащитных устройств на опоры</t>
  </si>
  <si>
    <t>Сводный расчет стоимости работ на 1 усл.ед. на 2023 год.</t>
  </si>
  <si>
    <t>Установка одностоечной опоры 6(10) кВ-СВ-105</t>
  </si>
  <si>
    <t>Установка одностоечной опоры 6(10) кВ-СВ-110</t>
  </si>
  <si>
    <t>Установка одностоечной опоры с одним подкосом 6(10) кВ-СВ-105</t>
  </si>
  <si>
    <t>Установка одностоечной опоры с одним подкосом 6(10) кВ-СВ-110</t>
  </si>
  <si>
    <t>Установка одностоечной опоры с 2 подкосами 6(10) кВ-СВ-105</t>
  </si>
  <si>
    <t>Установка одностоечной опоры с 2 подкосами 6(10) кВ-СВ-110</t>
  </si>
  <si>
    <t>Подвеска провода СИП 3 1х120 (6-10 кВ)</t>
  </si>
  <si>
    <t>Переход ВЛ-0,4 через автодорог 2-3 кат.</t>
  </si>
  <si>
    <t>Переход ВЛ-0,4 через автодорог 1-2 кат.</t>
  </si>
  <si>
    <t>Установка одностоечной опоры  0,4 кВ-СВ-95</t>
  </si>
  <si>
    <t>Установка одностоечной опоры  0,4 кВ-СВ-105</t>
  </si>
  <si>
    <t>Установка одностоечной опоры с 1 подкосом 0,4 кВ-СВ-95</t>
  </si>
  <si>
    <t>Установка одностоечной опоры с 1 подкосом 0,4 кВ-СВ-105</t>
  </si>
  <si>
    <t>Установка одностоечной опоры с 2 подкосами 0,4 кВ-СВ-95</t>
  </si>
  <si>
    <t>Установка одностоечной опоры с 2 подкосами 0,4 кВ-СВ-105</t>
  </si>
  <si>
    <t>КЛ - 0,4 кВ, 1 кабель в траншее, 70 мм2</t>
  </si>
  <si>
    <t>КЛ - 0,4 кВ, 1 кабель в траншее, 95 мм2</t>
  </si>
  <si>
    <t>КЛ - 0,4 кВ, 1 кабель в траншее, 185 мм2</t>
  </si>
  <si>
    <t>КЛ - 0,4 кВ, 1 кабель в траншее, 240 мм2</t>
  </si>
  <si>
    <t>КЛ - 0,4 кВ, 2 кабеля в траншее, 70 мм2</t>
  </si>
  <si>
    <t>КЛ - 0,4 кВ, 2 кабеля в траншее, 95 мм2</t>
  </si>
  <si>
    <t>КЛ - 0,4 кВ, 2 кабеля в траншее, 185 мм2</t>
  </si>
  <si>
    <t>КЛ - 0,4 кВ, 2 кабеля в траншее, 240 мм2</t>
  </si>
  <si>
    <t>КЛ - 6(10) кВ, 1 кабель в траншее, 70 мм2</t>
  </si>
  <si>
    <t>КЛ - 6(10) кВ, 1 кабель в траншее, 95 мм2</t>
  </si>
  <si>
    <t>КЛ - 6(10) кВ, 1 кабель в траншее, 185 мм2</t>
  </si>
  <si>
    <t>КЛ - 6(10) кВ, 1 кабель в траншее, 240 мм2</t>
  </si>
  <si>
    <t>КЛ - 6(10) кВ, 2 кабеля в траншее, 70 мм2</t>
  </si>
  <si>
    <t>КЛ - 6(10) кВ, 2 кабеля в траншее, 185 мм2</t>
  </si>
  <si>
    <t>КЛ - 6(10) кВ, 2 кабеля в траншее, 95 мм2</t>
  </si>
  <si>
    <t>КЛ - 6(10) кВ, 2 кабеля в траншее, 240 мм2</t>
  </si>
  <si>
    <t>2 КТПН 250 кВА</t>
  </si>
  <si>
    <t>2 КТПН 400 кВА</t>
  </si>
  <si>
    <t>2 КТПН 630 кВА</t>
  </si>
  <si>
    <t>Демонтаж неизолированных проводов ВЛ 0,4 кВ</t>
  </si>
  <si>
    <t>Демонтаж изолированных проводов ВЛ 0,4 кВ</t>
  </si>
  <si>
    <t>Демонтаж ТМГ 40 кВА</t>
  </si>
  <si>
    <t>Демонтаж ТМГ 63 кВА</t>
  </si>
  <si>
    <t>Демонтаж ТМГ 100 кВА</t>
  </si>
  <si>
    <t>Демонтаж ТМГ 160 кВА</t>
  </si>
  <si>
    <t>Демонтаж ТМГ 250 кВА</t>
  </si>
  <si>
    <t>Демонтаж ТМГ 400 кВА</t>
  </si>
  <si>
    <t>Демонтаж ТМГ 630 кВА</t>
  </si>
  <si>
    <t>Демонтаж ТМГ 1000 кВА</t>
  </si>
  <si>
    <t>2 шт.</t>
  </si>
  <si>
    <t>Подъездные пути-100 м.</t>
  </si>
  <si>
    <t>100 м.</t>
  </si>
  <si>
    <t>Установка оттяжки</t>
  </si>
  <si>
    <t>Заземление опоры-забивка</t>
  </si>
  <si>
    <t>Заземление опоры-лучевое</t>
  </si>
  <si>
    <t>Подвеска провода СИП2А 3х35+1х50(0,4 кВ)</t>
  </si>
  <si>
    <t>Подвеска провода СИП2А 3х35+1х50(0,4 кВ) по фасаду здания</t>
  </si>
  <si>
    <t>60 м.</t>
  </si>
  <si>
    <t>Подвеска провода СИП2А 3х50 +1х70(0,4 кВ) по фасаду здания</t>
  </si>
  <si>
    <t>Подвеска провода СИП2А 3х70+1х70(0,4 кВ) по фасаду здания</t>
  </si>
  <si>
    <t>Подвеска провода СИП2А 3х95+1х70(0,4 кВ) по фасаду здания</t>
  </si>
  <si>
    <t>1 Га</t>
  </si>
  <si>
    <t>Доставка техники, материалов, рабочих в Томмот</t>
  </si>
  <si>
    <t>Доставка техники, материалов, рабочих в Нерюнгри</t>
  </si>
  <si>
    <t>1 рейс</t>
  </si>
  <si>
    <t>Установка разрядников на опоры</t>
  </si>
  <si>
    <t>Расчистка просеки-1 Га</t>
  </si>
  <si>
    <t>Расчистка просеки-мульчирование густого леса</t>
  </si>
  <si>
    <t>Расчистка просеки-мульчирование средней густоты леса</t>
  </si>
  <si>
    <t>Расчистка просеки-сжигание</t>
  </si>
  <si>
    <t>Расчистка просеки-перевозка Н.Куранах</t>
  </si>
  <si>
    <t>Расчистка просеки-перевозка Томмот</t>
  </si>
  <si>
    <t>Расчистка просеки-перевозка Нерюнгри</t>
  </si>
  <si>
    <t>Установка автоматического выключателя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</si>
</sst>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49" fontId="1" fillId="2" borderId="20" xfId="0" applyNumberFormat="1" applyFont="1" applyFill="1" applyBorder="1" applyAlignment="1">
      <alignment horizontal="left" vertical="top" wrapText="1"/>
    </xf>
    <xf numFmtId="0" fontId="1" fillId="0" borderId="21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 vertical="top"/>
    </xf>
    <xf numFmtId="2" fontId="1" fillId="2" borderId="20" xfId="0" applyNumberFormat="1" applyFont="1" applyFill="1" applyBorder="1" applyAlignment="1">
      <alignment horizontal="right" vertical="top" wrapText="1"/>
    </xf>
    <xf numFmtId="0" fontId="1" fillId="0" borderId="20" xfId="0" applyFont="1" applyBorder="1" applyAlignment="1">
      <alignment horizontal="center" vertical="top"/>
    </xf>
    <xf numFmtId="0" fontId="1" fillId="0" borderId="20" xfId="0" applyFont="1" applyBorder="1" applyAlignment="1">
      <alignment horizontal="right" vertical="top" wrapText="1"/>
    </xf>
    <xf numFmtId="2" fontId="1" fillId="0" borderId="20" xfId="0" applyNumberFormat="1" applyFont="1" applyBorder="1" applyAlignment="1">
      <alignment horizontal="right" vertical="top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" fontId="3" fillId="2" borderId="20" xfId="0" applyNumberFormat="1" applyFont="1" applyFill="1" applyBorder="1" applyAlignment="1">
      <alignment horizontal="center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49" fontId="9" fillId="2" borderId="20" xfId="0" applyNumberFormat="1" applyFont="1" applyFill="1" applyBorder="1" applyAlignment="1">
      <alignment horizontal="left" vertical="top" wrapText="1"/>
    </xf>
    <xf numFmtId="3" fontId="10" fillId="2" borderId="7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/>
    <xf numFmtId="49" fontId="9" fillId="2" borderId="21" xfId="0" applyNumberFormat="1" applyFont="1" applyFill="1" applyBorder="1" applyAlignment="1">
      <alignment horizontal="left" vertical="top" wrapText="1"/>
    </xf>
    <xf numFmtId="3" fontId="10" fillId="2" borderId="22" xfId="0" applyNumberFormat="1" applyFont="1" applyFill="1" applyBorder="1" applyAlignment="1" applyProtection="1">
      <alignment horizontal="center" vertical="top" wrapText="1"/>
      <protection locked="0"/>
    </xf>
    <xf numFmtId="3" fontId="10" fillId="2" borderId="2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/>
    </xf>
    <xf numFmtId="4" fontId="8" fillId="4" borderId="25" xfId="0" applyNumberFormat="1" applyFont="1" applyFill="1" applyBorder="1" applyAlignment="1">
      <alignment horizontal="center" vertical="center" wrapText="1"/>
    </xf>
    <xf numFmtId="9" fontId="10" fillId="2" borderId="19" xfId="0" applyNumberFormat="1" applyFont="1" applyFill="1" applyBorder="1" applyAlignment="1" applyProtection="1">
      <alignment horizontal="center" vertical="top" wrapText="1"/>
    </xf>
    <xf numFmtId="4" fontId="6" fillId="4" borderId="18" xfId="0" applyNumberFormat="1" applyFont="1" applyFill="1" applyBorder="1" applyAlignment="1">
      <alignment horizontal="center" vertical="top" wrapText="1"/>
    </xf>
    <xf numFmtId="4" fontId="6" fillId="4" borderId="17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5" fillId="0" borderId="0" xfId="0" applyFont="1" applyAlignment="1">
      <alignment wrapText="1"/>
    </xf>
    <xf numFmtId="4" fontId="11" fillId="4" borderId="26" xfId="0" applyNumberFormat="1" applyFont="1" applyFill="1" applyBorder="1" applyAlignment="1" applyProtection="1">
      <alignment horizontal="right" vertical="center" wrapText="1"/>
    </xf>
    <xf numFmtId="4" fontId="11" fillId="4" borderId="23" xfId="0" applyNumberFormat="1" applyFont="1" applyFill="1" applyBorder="1" applyAlignment="1" applyProtection="1">
      <alignment horizontal="right" vertical="center" wrapText="1"/>
    </xf>
    <xf numFmtId="4" fontId="11" fillId="4" borderId="24" xfId="0" applyNumberFormat="1" applyFont="1" applyFill="1" applyBorder="1" applyAlignment="1" applyProtection="1">
      <alignment horizontal="right" vertical="center" wrapText="1"/>
    </xf>
    <xf numFmtId="4" fontId="10" fillId="4" borderId="15" xfId="0" applyNumberFormat="1" applyFont="1" applyFill="1" applyBorder="1" applyAlignment="1" applyProtection="1">
      <alignment horizontal="right" vertical="top" wrapText="1"/>
    </xf>
    <xf numFmtId="4" fontId="10" fillId="4" borderId="16" xfId="0" applyNumberFormat="1" applyFont="1" applyFill="1" applyBorder="1" applyAlignment="1" applyProtection="1">
      <alignment horizontal="right" vertical="top" wrapText="1"/>
    </xf>
    <xf numFmtId="4" fontId="10" fillId="4" borderId="10" xfId="0" applyNumberFormat="1" applyFont="1" applyFill="1" applyBorder="1" applyAlignment="1" applyProtection="1">
      <alignment horizontal="righ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 applyProtection="1">
      <alignment horizontal="right" vertical="top" wrapText="1"/>
    </xf>
    <xf numFmtId="4" fontId="10" fillId="4" borderId="13" xfId="0" applyNumberFormat="1" applyFont="1" applyFill="1" applyBorder="1" applyAlignment="1" applyProtection="1">
      <alignment horizontal="right" vertical="top" wrapText="1"/>
    </xf>
    <xf numFmtId="0" fontId="1" fillId="0" borderId="20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right" vertical="top" wrapText="1"/>
    </xf>
    <xf numFmtId="0" fontId="0" fillId="0" borderId="20" xfId="0" applyBorder="1" applyAlignment="1">
      <alignment vertical="top" wrapText="1"/>
    </xf>
    <xf numFmtId="0" fontId="2" fillId="2" borderId="20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3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4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8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9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3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4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5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6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8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6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7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8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9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4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5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6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7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8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9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0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2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3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4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6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7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9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3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4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5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6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7.%20&#1055;&#1048;&#1056;-%20&#1042;&#1051;%200.4%20&#1082;&#1042;%20&#1076;&#1086;%201%20&#1082;&#108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8.%20&#1055;&#1048;&#1056;-%20&#1042;&#1051;%2010%20&#1082;&#1042;%20&#1076;&#1086;%201%20&#1082;&#108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9.%20&#1055;&#1048;&#1056;-%20&#1050;&#1051;%20&#1076;&#1086;%201%20&#1082;&#108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0.%20&#1055;&#1048;&#1056;-&#1050;&#1058;&#1055;&#1053;%20-%20&#1086;&#1076;&#1085;&#1086;&#1090;&#1088;&#1072;&#1085;&#1089;&#1092;&#1086;&#1088;&#1084;&#1072;&#1090;&#1086;&#1088;&#1085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1.%20&#1055;&#1048;&#1056;-&#1052;&#1058;&#1055;%20-%20&#1086;&#1076;&#1085;&#1086;&#1090;&#1088;&#1072;&#1085;&#1089;&#1092;&#1086;&#1088;&#1084;&#1072;&#1090;&#1086;&#1088;&#1085;&#1072;&#110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2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3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4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5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6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7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8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9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0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1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2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3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4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5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6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2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5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6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8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9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0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1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1205530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1612353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232699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237151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94360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109409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78139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8">
          <cell r="N178">
            <v>12678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5">
          <cell r="N175">
            <v>346156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3839435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3977273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4475204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4748422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5404208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5679887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6675746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7222184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3860668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3998508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4496439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4769658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5446679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5722357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7264653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6718216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25">
          <cell r="N325">
            <v>702370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654132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1017683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9">
          <cell r="N319">
            <v>1314886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1111289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1001615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1183308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2264881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1776838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2559090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2569889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3241482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5492312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5">
          <cell r="N485">
            <v>5646315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6439385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239386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276378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319544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318600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396494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529933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728883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1044674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8">
          <cell r="N168">
            <v>18406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9076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14309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19967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6646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11822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15542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9">
          <cell r="N129">
            <v>6155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5">
          <cell r="N125">
            <v>136942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8">
          <cell r="N118">
            <v>7236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6">
          <cell r="N116">
            <v>4785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5">
          <cell r="N155">
            <v>50907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6">
          <cell r="N126">
            <v>7782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1">
          <cell r="N171">
            <v>166531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14969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15000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15056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15155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15262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23356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23487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23792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74">
          <cell r="N374">
            <v>2875336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53472.953458214368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79035.63364799488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5">
          <cell r="I15">
            <v>428348.78896242776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90425.807474053552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57385.608589303221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7">
          <cell r="N157">
            <v>25557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84274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224587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6">
          <cell r="N196">
            <v>80410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143324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283636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39826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96582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236895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9">
          <cell r="N149">
            <v>18024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7">
          <cell r="N127">
            <v>221530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04">
          <cell r="N204">
            <v>87166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86480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6">
          <cell r="N166">
            <v>7169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37">
          <cell r="N237">
            <v>74519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778746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52792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1497853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270735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195892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3117081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3249461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3279209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62">
          <cell r="N262">
            <v>3381767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0">
          <cell r="N170">
            <v>20605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35"/>
  <sheetViews>
    <sheetView tabSelected="1" zoomScaleNormal="100" workbookViewId="0">
      <selection activeCell="A135" sqref="A135:XFD135"/>
    </sheetView>
  </sheetViews>
  <sheetFormatPr defaultRowHeight="15" x14ac:dyDescent="0.25"/>
  <cols>
    <col min="1" max="1" width="4.5703125" style="16" customWidth="1"/>
    <col min="2" max="2" width="9.140625" style="27" customWidth="1"/>
    <col min="3" max="3" width="32.85546875" style="16" customWidth="1"/>
    <col min="4" max="4" width="11.28515625" style="27" customWidth="1"/>
    <col min="5" max="5" width="17.140625" style="16" customWidth="1"/>
    <col min="6" max="6" width="18.5703125" style="16" customWidth="1"/>
    <col min="7" max="7" width="22.85546875" style="16" customWidth="1"/>
    <col min="8" max="16384" width="9.140625" style="16"/>
  </cols>
  <sheetData>
    <row r="2" spans="1:18" x14ac:dyDescent="0.25">
      <c r="C2" s="39" t="s">
        <v>159</v>
      </c>
      <c r="D2" s="39"/>
      <c r="E2" s="39"/>
      <c r="F2" s="39"/>
      <c r="G2" s="39"/>
    </row>
    <row r="3" spans="1:18" ht="15.75" thickBot="1" x14ac:dyDescent="0.3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32.25" customHeight="1" thickBot="1" x14ac:dyDescent="0.3">
      <c r="B4" s="46" t="s">
        <v>8</v>
      </c>
      <c r="C4" s="47"/>
      <c r="D4" s="48"/>
      <c r="E4" s="48"/>
      <c r="F4" s="49"/>
      <c r="G4" s="50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38.25" x14ac:dyDescent="0.25">
      <c r="B5" s="19" t="s">
        <v>1</v>
      </c>
      <c r="C5" s="20" t="s">
        <v>0</v>
      </c>
      <c r="D5" s="20" t="s">
        <v>5</v>
      </c>
      <c r="E5" s="21" t="s">
        <v>6</v>
      </c>
      <c r="F5" s="21" t="s">
        <v>2</v>
      </c>
      <c r="G5" s="22" t="s">
        <v>7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s="27" customFormat="1" ht="25.5" x14ac:dyDescent="0.2">
      <c r="A6" s="23"/>
      <c r="B6" s="24">
        <v>1</v>
      </c>
      <c r="C6" s="25" t="s">
        <v>160</v>
      </c>
      <c r="D6" s="12" t="s">
        <v>135</v>
      </c>
      <c r="E6" s="11">
        <v>38442</v>
      </c>
      <c r="F6" s="26">
        <v>1</v>
      </c>
      <c r="G6" s="11">
        <f>E6</f>
        <v>38442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27" customFormat="1" ht="25.5" x14ac:dyDescent="0.2">
      <c r="A7" s="23"/>
      <c r="B7" s="24">
        <v>2</v>
      </c>
      <c r="C7" s="25" t="s">
        <v>161</v>
      </c>
      <c r="D7" s="12" t="s">
        <v>135</v>
      </c>
      <c r="E7" s="11">
        <v>38442</v>
      </c>
      <c r="F7" s="26">
        <v>1</v>
      </c>
      <c r="G7" s="11">
        <f t="shared" ref="G7:G70" si="0">E7</f>
        <v>38442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s="27" customFormat="1" ht="25.5" x14ac:dyDescent="0.2">
      <c r="A8" s="23"/>
      <c r="B8" s="24">
        <v>3</v>
      </c>
      <c r="C8" s="25" t="s">
        <v>162</v>
      </c>
      <c r="D8" s="12" t="s">
        <v>135</v>
      </c>
      <c r="E8" s="11">
        <v>77916</v>
      </c>
      <c r="F8" s="26">
        <v>1</v>
      </c>
      <c r="G8" s="11">
        <f t="shared" si="0"/>
        <v>77916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27" customFormat="1" ht="25.5" x14ac:dyDescent="0.2">
      <c r="A9" s="23"/>
      <c r="B9" s="24">
        <v>4</v>
      </c>
      <c r="C9" s="25" t="s">
        <v>163</v>
      </c>
      <c r="D9" s="12" t="s">
        <v>135</v>
      </c>
      <c r="E9" s="11">
        <v>77916</v>
      </c>
      <c r="F9" s="26">
        <v>1</v>
      </c>
      <c r="G9" s="11">
        <f t="shared" si="0"/>
        <v>77916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s="27" customFormat="1" ht="25.5" x14ac:dyDescent="0.2">
      <c r="A10" s="23"/>
      <c r="B10" s="24">
        <v>5</v>
      </c>
      <c r="C10" s="25" t="s">
        <v>164</v>
      </c>
      <c r="D10" s="12" t="s">
        <v>135</v>
      </c>
      <c r="E10" s="11">
        <v>118192</v>
      </c>
      <c r="F10" s="26">
        <v>1</v>
      </c>
      <c r="G10" s="11">
        <f t="shared" si="0"/>
        <v>118192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s="27" customFormat="1" ht="25.5" x14ac:dyDescent="0.2">
      <c r="A11" s="23"/>
      <c r="B11" s="24">
        <v>6</v>
      </c>
      <c r="C11" s="25" t="s">
        <v>165</v>
      </c>
      <c r="D11" s="12" t="s">
        <v>135</v>
      </c>
      <c r="E11" s="11">
        <v>118192</v>
      </c>
      <c r="F11" s="26">
        <v>1</v>
      </c>
      <c r="G11" s="11">
        <f t="shared" si="0"/>
        <v>118192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s="27" customFormat="1" ht="30" x14ac:dyDescent="0.2">
      <c r="A12" s="23"/>
      <c r="B12" s="24">
        <v>7</v>
      </c>
      <c r="C12" s="25" t="s">
        <v>14</v>
      </c>
      <c r="D12" s="12" t="s">
        <v>136</v>
      </c>
      <c r="E12" s="11">
        <v>1084231</v>
      </c>
      <c r="F12" s="26">
        <v>1</v>
      </c>
      <c r="G12" s="11">
        <f t="shared" si="0"/>
        <v>1084231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s="27" customFormat="1" ht="30" x14ac:dyDescent="0.2">
      <c r="A13" s="23"/>
      <c r="B13" s="24">
        <v>8</v>
      </c>
      <c r="C13" s="25" t="s">
        <v>15</v>
      </c>
      <c r="D13" s="12" t="s">
        <v>136</v>
      </c>
      <c r="E13" s="11">
        <f>[2]Альбом!$N$252</f>
        <v>1205530</v>
      </c>
      <c r="F13" s="26">
        <v>1</v>
      </c>
      <c r="G13" s="11">
        <f t="shared" si="0"/>
        <v>1205530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s="27" customFormat="1" ht="30" x14ac:dyDescent="0.2">
      <c r="A14" s="23"/>
      <c r="B14" s="24">
        <v>9</v>
      </c>
      <c r="C14" s="25" t="s">
        <v>16</v>
      </c>
      <c r="D14" s="12" t="s">
        <v>136</v>
      </c>
      <c r="E14" s="11">
        <v>1314128</v>
      </c>
      <c r="F14" s="26">
        <v>1</v>
      </c>
      <c r="G14" s="11">
        <f t="shared" si="0"/>
        <v>1314128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s="27" customFormat="1" ht="30" x14ac:dyDescent="0.2">
      <c r="A15" s="23"/>
      <c r="B15" s="24">
        <v>10</v>
      </c>
      <c r="C15" s="25" t="s">
        <v>166</v>
      </c>
      <c r="D15" s="12" t="s">
        <v>136</v>
      </c>
      <c r="E15" s="11">
        <f>[3]Альбом!$N$252</f>
        <v>1612353</v>
      </c>
      <c r="F15" s="26">
        <v>1</v>
      </c>
      <c r="G15" s="11">
        <f t="shared" si="0"/>
        <v>1612353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s="27" customFormat="1" ht="25.5" x14ac:dyDescent="0.2">
      <c r="A16" s="23"/>
      <c r="B16" s="24">
        <v>11</v>
      </c>
      <c r="C16" s="25" t="s">
        <v>18</v>
      </c>
      <c r="D16" s="12" t="s">
        <v>137</v>
      </c>
      <c r="E16" s="11">
        <f>[4]Альбом!$N$252</f>
        <v>232699</v>
      </c>
      <c r="F16" s="26">
        <v>1</v>
      </c>
      <c r="G16" s="11">
        <f t="shared" si="0"/>
        <v>232699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s="27" customFormat="1" ht="25.5" x14ac:dyDescent="0.2">
      <c r="A17" s="23"/>
      <c r="B17" s="24">
        <v>12</v>
      </c>
      <c r="C17" s="25" t="s">
        <v>19</v>
      </c>
      <c r="D17" s="12" t="s">
        <v>137</v>
      </c>
      <c r="E17" s="11">
        <f>[5]Альбом!$N$252</f>
        <v>237151</v>
      </c>
      <c r="F17" s="26">
        <v>1</v>
      </c>
      <c r="G17" s="11">
        <f t="shared" si="0"/>
        <v>237151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s="27" customFormat="1" ht="25.5" x14ac:dyDescent="0.2">
      <c r="A18" s="23"/>
      <c r="B18" s="24">
        <v>13</v>
      </c>
      <c r="C18" s="25" t="s">
        <v>167</v>
      </c>
      <c r="D18" s="12" t="s">
        <v>137</v>
      </c>
      <c r="E18" s="11">
        <f>[6]Альбом!$N$199</f>
        <v>94360</v>
      </c>
      <c r="F18" s="26">
        <v>1</v>
      </c>
      <c r="G18" s="11">
        <f t="shared" si="0"/>
        <v>94360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s="27" customFormat="1" ht="25.5" x14ac:dyDescent="0.2">
      <c r="A19" s="23"/>
      <c r="B19" s="24">
        <v>14</v>
      </c>
      <c r="C19" s="25" t="s">
        <v>168</v>
      </c>
      <c r="D19" s="12" t="s">
        <v>137</v>
      </c>
      <c r="E19" s="11">
        <f>[7]Альбом!$N$199</f>
        <v>109409</v>
      </c>
      <c r="F19" s="26">
        <v>1</v>
      </c>
      <c r="G19" s="11">
        <f t="shared" si="0"/>
        <v>109409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27" customFormat="1" x14ac:dyDescent="0.2">
      <c r="A20" s="23"/>
      <c r="B20" s="24">
        <v>15</v>
      </c>
      <c r="C20" s="25" t="s">
        <v>20</v>
      </c>
      <c r="D20" s="12" t="s">
        <v>138</v>
      </c>
      <c r="E20" s="11">
        <f>[8]Альбом!$N$240</f>
        <v>78139</v>
      </c>
      <c r="F20" s="26">
        <v>1</v>
      </c>
      <c r="G20" s="11">
        <f t="shared" si="0"/>
        <v>78139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27" customFormat="1" ht="25.5" x14ac:dyDescent="0.2">
      <c r="A21" s="23"/>
      <c r="B21" s="24">
        <v>16</v>
      </c>
      <c r="C21" s="25" t="s">
        <v>169</v>
      </c>
      <c r="D21" s="12" t="s">
        <v>135</v>
      </c>
      <c r="E21" s="11">
        <v>32375</v>
      </c>
      <c r="F21" s="26">
        <v>1</v>
      </c>
      <c r="G21" s="11">
        <f t="shared" si="0"/>
        <v>32375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27" customFormat="1" ht="25.5" x14ac:dyDescent="0.2">
      <c r="A22" s="23"/>
      <c r="B22" s="24">
        <v>17</v>
      </c>
      <c r="C22" s="25" t="s">
        <v>170</v>
      </c>
      <c r="D22" s="12" t="s">
        <v>135</v>
      </c>
      <c r="E22" s="11">
        <v>38163</v>
      </c>
      <c r="F22" s="26">
        <v>1</v>
      </c>
      <c r="G22" s="11">
        <f t="shared" si="0"/>
        <v>38163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27" customFormat="1" ht="25.5" x14ac:dyDescent="0.2">
      <c r="A23" s="23"/>
      <c r="B23" s="24">
        <v>18</v>
      </c>
      <c r="C23" s="25" t="s">
        <v>171</v>
      </c>
      <c r="D23" s="12" t="s">
        <v>135</v>
      </c>
      <c r="E23" s="11">
        <v>66301</v>
      </c>
      <c r="F23" s="26">
        <v>1</v>
      </c>
      <c r="G23" s="11">
        <f t="shared" si="0"/>
        <v>66301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27" customFormat="1" ht="25.5" x14ac:dyDescent="0.2">
      <c r="A24" s="23"/>
      <c r="B24" s="24">
        <v>19</v>
      </c>
      <c r="C24" s="25" t="s">
        <v>172</v>
      </c>
      <c r="D24" s="12" t="s">
        <v>135</v>
      </c>
      <c r="E24" s="11">
        <v>77875</v>
      </c>
      <c r="F24" s="26">
        <v>1</v>
      </c>
      <c r="G24" s="11">
        <f t="shared" si="0"/>
        <v>77875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27" customFormat="1" ht="25.5" x14ac:dyDescent="0.2">
      <c r="A25" s="23"/>
      <c r="B25" s="24">
        <v>20</v>
      </c>
      <c r="C25" s="25" t="s">
        <v>173</v>
      </c>
      <c r="D25" s="12" t="s">
        <v>135</v>
      </c>
      <c r="E25" s="11">
        <v>100748</v>
      </c>
      <c r="F25" s="26">
        <v>1</v>
      </c>
      <c r="G25" s="11">
        <f t="shared" si="0"/>
        <v>100748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27" customFormat="1" ht="25.5" x14ac:dyDescent="0.2">
      <c r="A26" s="23"/>
      <c r="B26" s="24">
        <v>21</v>
      </c>
      <c r="C26" s="25" t="s">
        <v>174</v>
      </c>
      <c r="D26" s="12" t="s">
        <v>135</v>
      </c>
      <c r="E26" s="11">
        <v>118109</v>
      </c>
      <c r="F26" s="26">
        <v>1</v>
      </c>
      <c r="G26" s="11">
        <f t="shared" si="0"/>
        <v>118109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27" customFormat="1" ht="25.5" x14ac:dyDescent="0.2">
      <c r="A27" s="23"/>
      <c r="B27" s="24">
        <v>22</v>
      </c>
      <c r="C27" s="25" t="s">
        <v>26</v>
      </c>
      <c r="D27" s="12" t="s">
        <v>139</v>
      </c>
      <c r="E27" s="11">
        <f>[9]Альбом!$N$178</f>
        <v>12678</v>
      </c>
      <c r="F27" s="26">
        <v>1</v>
      </c>
      <c r="G27" s="11">
        <f t="shared" si="0"/>
        <v>12678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27" customFormat="1" ht="25.5" x14ac:dyDescent="0.2">
      <c r="A28" s="23"/>
      <c r="B28" s="24">
        <v>23</v>
      </c>
      <c r="C28" s="25" t="s">
        <v>27</v>
      </c>
      <c r="D28" s="12" t="s">
        <v>139</v>
      </c>
      <c r="E28" s="11">
        <f>[9]Альбом!$N$178</f>
        <v>12678</v>
      </c>
      <c r="F28" s="26">
        <v>1</v>
      </c>
      <c r="G28" s="11">
        <f t="shared" si="0"/>
        <v>12678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 s="27" customFormat="1" ht="25.5" x14ac:dyDescent="0.2">
      <c r="A29" s="23"/>
      <c r="B29" s="24">
        <v>24</v>
      </c>
      <c r="C29" s="25" t="s">
        <v>28</v>
      </c>
      <c r="D29" s="12" t="s">
        <v>140</v>
      </c>
      <c r="E29" s="11">
        <f>[10]Альбом!$N$175</f>
        <v>346156</v>
      </c>
      <c r="F29" s="26">
        <v>1</v>
      </c>
      <c r="G29" s="11">
        <f t="shared" si="0"/>
        <v>346156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8" s="27" customFormat="1" x14ac:dyDescent="0.2">
      <c r="A30" s="23"/>
      <c r="B30" s="24">
        <v>25</v>
      </c>
      <c r="C30" s="25" t="s">
        <v>175</v>
      </c>
      <c r="D30" s="12" t="s">
        <v>140</v>
      </c>
      <c r="E30" s="11">
        <f>[11]Альбом!$N$342</f>
        <v>3839435</v>
      </c>
      <c r="F30" s="26">
        <v>1</v>
      </c>
      <c r="G30" s="11">
        <f t="shared" si="0"/>
        <v>3839435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 s="27" customFormat="1" x14ac:dyDescent="0.2">
      <c r="A31" s="23"/>
      <c r="B31" s="24">
        <v>26</v>
      </c>
      <c r="C31" s="25" t="s">
        <v>176</v>
      </c>
      <c r="D31" s="12" t="s">
        <v>140</v>
      </c>
      <c r="E31" s="11">
        <f>[12]Альбом!$N$342</f>
        <v>3977273</v>
      </c>
      <c r="F31" s="26">
        <v>1</v>
      </c>
      <c r="G31" s="11">
        <f t="shared" si="0"/>
        <v>3977273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s="27" customFormat="1" ht="25.5" x14ac:dyDescent="0.2">
      <c r="A32" s="23"/>
      <c r="B32" s="24">
        <v>27</v>
      </c>
      <c r="C32" s="25" t="s">
        <v>177</v>
      </c>
      <c r="D32" s="12" t="s">
        <v>140</v>
      </c>
      <c r="E32" s="11">
        <f>[13]Альбом!$N$342</f>
        <v>4475204</v>
      </c>
      <c r="F32" s="26">
        <v>1</v>
      </c>
      <c r="G32" s="11">
        <f t="shared" si="0"/>
        <v>4475204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8" s="27" customFormat="1" ht="25.5" x14ac:dyDescent="0.2">
      <c r="A33" s="23"/>
      <c r="B33" s="24">
        <v>28</v>
      </c>
      <c r="C33" s="25" t="s">
        <v>178</v>
      </c>
      <c r="D33" s="12" t="s">
        <v>140</v>
      </c>
      <c r="E33" s="11">
        <f>[14]Альбом!$N$342</f>
        <v>4748422</v>
      </c>
      <c r="F33" s="26">
        <v>1</v>
      </c>
      <c r="G33" s="11">
        <f t="shared" si="0"/>
        <v>4748422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8" s="27" customFormat="1" x14ac:dyDescent="0.2">
      <c r="A34" s="23"/>
      <c r="B34" s="24">
        <v>29</v>
      </c>
      <c r="C34" s="25" t="s">
        <v>179</v>
      </c>
      <c r="D34" s="12" t="s">
        <v>140</v>
      </c>
      <c r="E34" s="11">
        <f>[15]Альбом!$N$354</f>
        <v>5404208</v>
      </c>
      <c r="F34" s="26">
        <v>1</v>
      </c>
      <c r="G34" s="11">
        <f t="shared" si="0"/>
        <v>5404208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 s="27" customFormat="1" x14ac:dyDescent="0.2">
      <c r="A35" s="23"/>
      <c r="B35" s="24">
        <v>30</v>
      </c>
      <c r="C35" s="25" t="s">
        <v>180</v>
      </c>
      <c r="D35" s="12" t="s">
        <v>140</v>
      </c>
      <c r="E35" s="11">
        <f>[16]Альбом!$N$354</f>
        <v>5679887</v>
      </c>
      <c r="F35" s="26">
        <v>1</v>
      </c>
      <c r="G35" s="11">
        <f t="shared" si="0"/>
        <v>5679887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8" s="27" customFormat="1" ht="25.5" x14ac:dyDescent="0.2">
      <c r="A36" s="23"/>
      <c r="B36" s="24">
        <v>31</v>
      </c>
      <c r="C36" s="25" t="s">
        <v>181</v>
      </c>
      <c r="D36" s="12" t="s">
        <v>140</v>
      </c>
      <c r="E36" s="11">
        <f>[17]Альбом!$N$354</f>
        <v>6675746</v>
      </c>
      <c r="F36" s="26">
        <v>1</v>
      </c>
      <c r="G36" s="11">
        <f t="shared" si="0"/>
        <v>6675746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s="27" customFormat="1" ht="25.5" x14ac:dyDescent="0.2">
      <c r="A37" s="23"/>
      <c r="B37" s="24">
        <v>32</v>
      </c>
      <c r="C37" s="25" t="s">
        <v>182</v>
      </c>
      <c r="D37" s="12" t="s">
        <v>140</v>
      </c>
      <c r="E37" s="11">
        <f>[18]Альбом!$N$354</f>
        <v>7222184</v>
      </c>
      <c r="F37" s="26">
        <v>1</v>
      </c>
      <c r="G37" s="11">
        <f t="shared" si="0"/>
        <v>7222184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s="27" customFormat="1" ht="25.5" x14ac:dyDescent="0.2">
      <c r="A38" s="23"/>
      <c r="B38" s="24">
        <v>33</v>
      </c>
      <c r="C38" s="25" t="s">
        <v>183</v>
      </c>
      <c r="D38" s="12" t="s">
        <v>140</v>
      </c>
      <c r="E38" s="11">
        <f>[19]Альбом!$N$342</f>
        <v>3860668</v>
      </c>
      <c r="F38" s="26">
        <v>1</v>
      </c>
      <c r="G38" s="11">
        <f t="shared" si="0"/>
        <v>3860668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s="27" customFormat="1" ht="25.5" x14ac:dyDescent="0.2">
      <c r="A39" s="23"/>
      <c r="B39" s="24">
        <v>34</v>
      </c>
      <c r="C39" s="25" t="s">
        <v>184</v>
      </c>
      <c r="D39" s="12" t="s">
        <v>140</v>
      </c>
      <c r="E39" s="11">
        <f>[20]Альбом!$N$342</f>
        <v>3998508</v>
      </c>
      <c r="F39" s="26">
        <v>1</v>
      </c>
      <c r="G39" s="11">
        <f t="shared" si="0"/>
        <v>3998508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s="27" customFormat="1" ht="25.5" x14ac:dyDescent="0.2">
      <c r="A40" s="23"/>
      <c r="B40" s="24">
        <v>35</v>
      </c>
      <c r="C40" s="25" t="s">
        <v>185</v>
      </c>
      <c r="D40" s="12" t="s">
        <v>140</v>
      </c>
      <c r="E40" s="11">
        <f>[21]Альбом!$N$342</f>
        <v>4496439</v>
      </c>
      <c r="F40" s="26">
        <v>1</v>
      </c>
      <c r="G40" s="11">
        <f t="shared" si="0"/>
        <v>4496439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s="27" customFormat="1" ht="25.5" x14ac:dyDescent="0.2">
      <c r="A41" s="23"/>
      <c r="B41" s="24">
        <v>36</v>
      </c>
      <c r="C41" s="25" t="s">
        <v>186</v>
      </c>
      <c r="D41" s="12" t="s">
        <v>140</v>
      </c>
      <c r="E41" s="11">
        <f>[22]Альбом!$N$342</f>
        <v>4769658</v>
      </c>
      <c r="F41" s="26">
        <v>1</v>
      </c>
      <c r="G41" s="11">
        <f t="shared" si="0"/>
        <v>4769658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s="27" customFormat="1" ht="25.5" x14ac:dyDescent="0.2">
      <c r="A42" s="23"/>
      <c r="B42" s="24">
        <v>37</v>
      </c>
      <c r="C42" s="25" t="s">
        <v>187</v>
      </c>
      <c r="D42" s="12" t="s">
        <v>140</v>
      </c>
      <c r="E42" s="11">
        <f>[23]Альбом!$N$354</f>
        <v>5446679</v>
      </c>
      <c r="F42" s="26">
        <v>1</v>
      </c>
      <c r="G42" s="11">
        <f t="shared" si="0"/>
        <v>5446679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s="27" customFormat="1" ht="25.5" x14ac:dyDescent="0.2">
      <c r="A43" s="23"/>
      <c r="B43" s="24">
        <v>38</v>
      </c>
      <c r="C43" s="25" t="s">
        <v>189</v>
      </c>
      <c r="D43" s="12" t="s">
        <v>140</v>
      </c>
      <c r="E43" s="11">
        <f>[24]Альбом!$N$354</f>
        <v>5722357</v>
      </c>
      <c r="F43" s="26">
        <v>1</v>
      </c>
      <c r="G43" s="11">
        <f t="shared" si="0"/>
        <v>5722357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 s="27" customFormat="1" ht="25.5" x14ac:dyDescent="0.2">
      <c r="A44" s="23"/>
      <c r="B44" s="24">
        <v>39</v>
      </c>
      <c r="C44" s="25" t="s">
        <v>188</v>
      </c>
      <c r="D44" s="12" t="s">
        <v>140</v>
      </c>
      <c r="E44" s="11">
        <f>[25]Альбом!$N$354</f>
        <v>7264653</v>
      </c>
      <c r="F44" s="26">
        <v>1</v>
      </c>
      <c r="G44" s="11">
        <f t="shared" si="0"/>
        <v>7264653</v>
      </c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18" s="27" customFormat="1" ht="25.5" x14ac:dyDescent="0.2">
      <c r="A45" s="23"/>
      <c r="B45" s="24">
        <v>40</v>
      </c>
      <c r="C45" s="25" t="s">
        <v>190</v>
      </c>
      <c r="D45" s="12" t="s">
        <v>140</v>
      </c>
      <c r="E45" s="11">
        <f>[26]Альбом!$N$354</f>
        <v>6718216</v>
      </c>
      <c r="F45" s="26">
        <v>1</v>
      </c>
      <c r="G45" s="11">
        <f t="shared" si="0"/>
        <v>6718216</v>
      </c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</row>
    <row r="46" spans="1:18" s="27" customFormat="1" x14ac:dyDescent="0.2">
      <c r="A46" s="23"/>
      <c r="B46" s="24">
        <v>41</v>
      </c>
      <c r="C46" s="25" t="s">
        <v>31</v>
      </c>
      <c r="D46" s="12" t="s">
        <v>140</v>
      </c>
      <c r="E46" s="11">
        <f>[27]Альбом!$N$325</f>
        <v>702370</v>
      </c>
      <c r="F46" s="26">
        <v>1</v>
      </c>
      <c r="G46" s="11">
        <f t="shared" si="0"/>
        <v>702370</v>
      </c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</row>
    <row r="47" spans="1:18" s="27" customFormat="1" x14ac:dyDescent="0.2">
      <c r="A47" s="23"/>
      <c r="B47" s="24">
        <v>42</v>
      </c>
      <c r="C47" s="25" t="s">
        <v>32</v>
      </c>
      <c r="D47" s="12" t="s">
        <v>138</v>
      </c>
      <c r="E47" s="11">
        <f>[28]Альбом!$N$311</f>
        <v>654132</v>
      </c>
      <c r="F47" s="26">
        <v>1</v>
      </c>
      <c r="G47" s="11">
        <f t="shared" si="0"/>
        <v>654132</v>
      </c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18" s="27" customFormat="1" x14ac:dyDescent="0.2">
      <c r="A48" s="23"/>
      <c r="B48" s="24">
        <v>43</v>
      </c>
      <c r="C48" s="25" t="s">
        <v>33</v>
      </c>
      <c r="D48" s="12" t="s">
        <v>138</v>
      </c>
      <c r="E48" s="11">
        <f>[29]Альбом!$N$311</f>
        <v>1017683</v>
      </c>
      <c r="F48" s="26">
        <v>1</v>
      </c>
      <c r="G48" s="11">
        <f t="shared" si="0"/>
        <v>1017683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 s="27" customFormat="1" x14ac:dyDescent="0.2">
      <c r="A49" s="23"/>
      <c r="B49" s="24">
        <v>44</v>
      </c>
      <c r="C49" s="25" t="s">
        <v>34</v>
      </c>
      <c r="D49" s="12" t="s">
        <v>138</v>
      </c>
      <c r="E49" s="11">
        <f>[30]Альбом!$N$319</f>
        <v>1314886</v>
      </c>
      <c r="F49" s="26">
        <v>1</v>
      </c>
      <c r="G49" s="11">
        <f t="shared" si="0"/>
        <v>1314886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</row>
    <row r="50" spans="1:18" s="27" customFormat="1" x14ac:dyDescent="0.2">
      <c r="A50" s="23"/>
      <c r="B50" s="24">
        <v>45</v>
      </c>
      <c r="C50" s="25" t="s">
        <v>35</v>
      </c>
      <c r="D50" s="12" t="s">
        <v>138</v>
      </c>
      <c r="E50" s="11">
        <f>[31]Альбом!$N$311</f>
        <v>1111289</v>
      </c>
      <c r="F50" s="26">
        <v>1</v>
      </c>
      <c r="G50" s="11">
        <f t="shared" si="0"/>
        <v>1111289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  <row r="51" spans="1:18" s="27" customFormat="1" x14ac:dyDescent="0.2">
      <c r="A51" s="23"/>
      <c r="B51" s="24">
        <v>46</v>
      </c>
      <c r="C51" s="25" t="s">
        <v>36</v>
      </c>
      <c r="D51" s="12" t="s">
        <v>138</v>
      </c>
      <c r="E51" s="11">
        <f>[32]Альбом!$N$446</f>
        <v>1001615</v>
      </c>
      <c r="F51" s="26">
        <v>1</v>
      </c>
      <c r="G51" s="11">
        <f t="shared" si="0"/>
        <v>1001615</v>
      </c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8" s="27" customFormat="1" x14ac:dyDescent="0.2">
      <c r="A52" s="23"/>
      <c r="B52" s="24">
        <v>47</v>
      </c>
      <c r="C52" s="25" t="s">
        <v>37</v>
      </c>
      <c r="D52" s="12" t="s">
        <v>138</v>
      </c>
      <c r="E52" s="11">
        <f>[33]Альбом!$N$446</f>
        <v>1183308</v>
      </c>
      <c r="F52" s="26">
        <v>1</v>
      </c>
      <c r="G52" s="11">
        <f t="shared" si="0"/>
        <v>1183308</v>
      </c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</row>
    <row r="53" spans="1:18" s="27" customFormat="1" x14ac:dyDescent="0.2">
      <c r="A53" s="23"/>
      <c r="B53" s="24">
        <v>48</v>
      </c>
      <c r="C53" s="25" t="s">
        <v>38</v>
      </c>
      <c r="D53" s="12" t="s">
        <v>138</v>
      </c>
      <c r="E53" s="11">
        <f>[34]Альбом!$N$446</f>
        <v>2264881</v>
      </c>
      <c r="F53" s="26">
        <v>1</v>
      </c>
      <c r="G53" s="11">
        <f t="shared" si="0"/>
        <v>2264881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</row>
    <row r="54" spans="1:18" s="27" customFormat="1" x14ac:dyDescent="0.2">
      <c r="A54" s="23"/>
      <c r="B54" s="24">
        <v>49</v>
      </c>
      <c r="C54" s="25" t="s">
        <v>39</v>
      </c>
      <c r="D54" s="12" t="s">
        <v>138</v>
      </c>
      <c r="E54" s="11">
        <f>[35]Альбом!$N$446</f>
        <v>1776838</v>
      </c>
      <c r="F54" s="26">
        <v>1</v>
      </c>
      <c r="G54" s="11">
        <f t="shared" si="0"/>
        <v>1776838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  <row r="55" spans="1:18" s="27" customFormat="1" x14ac:dyDescent="0.2">
      <c r="A55" s="23"/>
      <c r="B55" s="24">
        <v>50</v>
      </c>
      <c r="C55" s="25" t="s">
        <v>40</v>
      </c>
      <c r="D55" s="12" t="s">
        <v>138</v>
      </c>
      <c r="E55" s="11">
        <f>[36]Альбом!$N$446</f>
        <v>2559090</v>
      </c>
      <c r="F55" s="26">
        <v>1</v>
      </c>
      <c r="G55" s="11">
        <f t="shared" si="0"/>
        <v>2559090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8" s="27" customFormat="1" x14ac:dyDescent="0.2">
      <c r="A56" s="23"/>
      <c r="B56" s="24">
        <v>51</v>
      </c>
      <c r="C56" s="25" t="s">
        <v>41</v>
      </c>
      <c r="D56" s="12" t="s">
        <v>138</v>
      </c>
      <c r="E56" s="11">
        <f>[37]Альбом!$N$446</f>
        <v>2569889</v>
      </c>
      <c r="F56" s="26">
        <v>1</v>
      </c>
      <c r="G56" s="11">
        <f t="shared" si="0"/>
        <v>2569889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</row>
    <row r="57" spans="1:18" s="27" customFormat="1" x14ac:dyDescent="0.2">
      <c r="A57" s="23"/>
      <c r="B57" s="24">
        <v>52</v>
      </c>
      <c r="C57" s="25" t="s">
        <v>42</v>
      </c>
      <c r="D57" s="12" t="s">
        <v>138</v>
      </c>
      <c r="E57" s="11">
        <f>[38]Альбом!$N$446</f>
        <v>3241482</v>
      </c>
      <c r="F57" s="26">
        <v>1</v>
      </c>
      <c r="G57" s="11">
        <f t="shared" si="0"/>
        <v>3241482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</row>
    <row r="58" spans="1:18" s="27" customFormat="1" x14ac:dyDescent="0.2">
      <c r="A58" s="23"/>
      <c r="B58" s="24">
        <v>53</v>
      </c>
      <c r="C58" s="25" t="s">
        <v>191</v>
      </c>
      <c r="D58" s="12" t="s">
        <v>138</v>
      </c>
      <c r="E58" s="11">
        <f>[39]Альбом!$N$486</f>
        <v>5492312</v>
      </c>
      <c r="F58" s="26">
        <v>1</v>
      </c>
      <c r="G58" s="11">
        <f t="shared" si="0"/>
        <v>5492312</v>
      </c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spans="1:18" s="27" customFormat="1" x14ac:dyDescent="0.2">
      <c r="A59" s="23"/>
      <c r="B59" s="24">
        <v>54</v>
      </c>
      <c r="C59" s="25" t="s">
        <v>192</v>
      </c>
      <c r="D59" s="12" t="s">
        <v>138</v>
      </c>
      <c r="E59" s="11">
        <f>[40]Альбом!$N$485</f>
        <v>5646315</v>
      </c>
      <c r="F59" s="26">
        <v>1</v>
      </c>
      <c r="G59" s="11">
        <f t="shared" si="0"/>
        <v>5646315</v>
      </c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</row>
    <row r="60" spans="1:18" s="27" customFormat="1" x14ac:dyDescent="0.2">
      <c r="A60" s="23"/>
      <c r="B60" s="24">
        <v>55</v>
      </c>
      <c r="C60" s="25" t="s">
        <v>193</v>
      </c>
      <c r="D60" s="12" t="s">
        <v>138</v>
      </c>
      <c r="E60" s="11">
        <f>[41]Альбом!$N$486</f>
        <v>6439385</v>
      </c>
      <c r="F60" s="26">
        <v>1</v>
      </c>
      <c r="G60" s="11">
        <f t="shared" si="0"/>
        <v>6439385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</row>
    <row r="61" spans="1:18" s="27" customFormat="1" x14ac:dyDescent="0.2">
      <c r="A61" s="23"/>
      <c r="B61" s="24">
        <v>56</v>
      </c>
      <c r="C61" s="25" t="s">
        <v>43</v>
      </c>
      <c r="D61" s="12" t="s">
        <v>138</v>
      </c>
      <c r="E61" s="11">
        <f>[42]Альбом!$N$184</f>
        <v>239386</v>
      </c>
      <c r="F61" s="26">
        <v>1</v>
      </c>
      <c r="G61" s="11">
        <f t="shared" si="0"/>
        <v>239386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</row>
    <row r="62" spans="1:18" s="27" customFormat="1" x14ac:dyDescent="0.2">
      <c r="A62" s="23"/>
      <c r="B62" s="24">
        <v>57</v>
      </c>
      <c r="C62" s="25" t="s">
        <v>44</v>
      </c>
      <c r="D62" s="12" t="s">
        <v>138</v>
      </c>
      <c r="E62" s="11">
        <f>[43]Альбом!$N$184</f>
        <v>276378</v>
      </c>
      <c r="F62" s="26">
        <v>1</v>
      </c>
      <c r="G62" s="11">
        <f t="shared" si="0"/>
        <v>276378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</row>
    <row r="63" spans="1:18" s="27" customFormat="1" x14ac:dyDescent="0.2">
      <c r="A63" s="23"/>
      <c r="B63" s="24">
        <v>58</v>
      </c>
      <c r="C63" s="25" t="s">
        <v>45</v>
      </c>
      <c r="D63" s="12" t="s">
        <v>138</v>
      </c>
      <c r="E63" s="11">
        <f>[44]Альбом!$N$184</f>
        <v>319544</v>
      </c>
      <c r="F63" s="26">
        <v>1</v>
      </c>
      <c r="G63" s="11">
        <f t="shared" si="0"/>
        <v>319544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</row>
    <row r="64" spans="1:18" s="27" customFormat="1" x14ac:dyDescent="0.2">
      <c r="A64" s="23"/>
      <c r="B64" s="24">
        <v>59</v>
      </c>
      <c r="C64" s="25" t="s">
        <v>46</v>
      </c>
      <c r="D64" s="12" t="s">
        <v>138</v>
      </c>
      <c r="E64" s="11">
        <f>[45]Альбом!$N$184</f>
        <v>318600</v>
      </c>
      <c r="F64" s="26">
        <v>1</v>
      </c>
      <c r="G64" s="11">
        <f t="shared" si="0"/>
        <v>318600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18" s="27" customFormat="1" x14ac:dyDescent="0.2">
      <c r="A65" s="23"/>
      <c r="B65" s="24">
        <v>60</v>
      </c>
      <c r="C65" s="25" t="s">
        <v>47</v>
      </c>
      <c r="D65" s="12" t="s">
        <v>138</v>
      </c>
      <c r="E65" s="11">
        <f>[46]Альбом!$N$184</f>
        <v>396494</v>
      </c>
      <c r="F65" s="26">
        <v>1</v>
      </c>
      <c r="G65" s="11">
        <f t="shared" si="0"/>
        <v>396494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18" s="27" customFormat="1" x14ac:dyDescent="0.2">
      <c r="A66" s="23"/>
      <c r="B66" s="24">
        <v>61</v>
      </c>
      <c r="C66" s="25" t="s">
        <v>48</v>
      </c>
      <c r="D66" s="12" t="s">
        <v>138</v>
      </c>
      <c r="E66" s="11">
        <f>[47]Альбом!$N$184</f>
        <v>529933</v>
      </c>
      <c r="F66" s="26">
        <v>1</v>
      </c>
      <c r="G66" s="11">
        <f t="shared" si="0"/>
        <v>529933</v>
      </c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18" s="27" customFormat="1" x14ac:dyDescent="0.2">
      <c r="A67" s="23"/>
      <c r="B67" s="24">
        <v>62</v>
      </c>
      <c r="C67" s="25" t="s">
        <v>49</v>
      </c>
      <c r="D67" s="12" t="s">
        <v>138</v>
      </c>
      <c r="E67" s="11">
        <f>[48]Альбом!$N$184</f>
        <v>728883</v>
      </c>
      <c r="F67" s="26">
        <v>1</v>
      </c>
      <c r="G67" s="11">
        <f t="shared" si="0"/>
        <v>728883</v>
      </c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s="27" customFormat="1" x14ac:dyDescent="0.2">
      <c r="A68" s="23"/>
      <c r="B68" s="24">
        <v>63</v>
      </c>
      <c r="C68" s="25" t="s">
        <v>50</v>
      </c>
      <c r="D68" s="12" t="s">
        <v>138</v>
      </c>
      <c r="E68" s="11">
        <f>[49]Альбом!$N$184</f>
        <v>1044674</v>
      </c>
      <c r="F68" s="26">
        <v>1</v>
      </c>
      <c r="G68" s="11">
        <f t="shared" si="0"/>
        <v>1044674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</row>
    <row r="69" spans="1:18" s="27" customFormat="1" x14ac:dyDescent="0.2">
      <c r="A69" s="23"/>
      <c r="B69" s="24">
        <v>64</v>
      </c>
      <c r="C69" s="25" t="s">
        <v>51</v>
      </c>
      <c r="D69" s="12" t="s">
        <v>138</v>
      </c>
      <c r="E69" s="11">
        <f>[50]Альбом!$N$168</f>
        <v>18406</v>
      </c>
      <c r="F69" s="26">
        <v>1</v>
      </c>
      <c r="G69" s="11">
        <f t="shared" si="0"/>
        <v>18406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</row>
    <row r="70" spans="1:18" s="27" customFormat="1" ht="25.5" x14ac:dyDescent="0.2">
      <c r="A70" s="23"/>
      <c r="B70" s="24">
        <v>65</v>
      </c>
      <c r="C70" s="25" t="s">
        <v>56</v>
      </c>
      <c r="D70" s="12" t="s">
        <v>138</v>
      </c>
      <c r="E70" s="11">
        <f>[51]Альбом!$N$131</f>
        <v>9076</v>
      </c>
      <c r="F70" s="26">
        <v>1</v>
      </c>
      <c r="G70" s="11">
        <f t="shared" si="0"/>
        <v>9076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</row>
    <row r="71" spans="1:18" s="27" customFormat="1" ht="25.5" x14ac:dyDescent="0.2">
      <c r="A71" s="23"/>
      <c r="B71" s="24">
        <v>66</v>
      </c>
      <c r="C71" s="25" t="s">
        <v>57</v>
      </c>
      <c r="D71" s="12" t="s">
        <v>138</v>
      </c>
      <c r="E71" s="11">
        <f>[52]Альбом!$N$131</f>
        <v>14309</v>
      </c>
      <c r="F71" s="26">
        <v>1</v>
      </c>
      <c r="G71" s="11">
        <f t="shared" ref="G71:G128" si="1">E71</f>
        <v>14309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</row>
    <row r="72" spans="1:18" s="27" customFormat="1" ht="25.5" x14ac:dyDescent="0.2">
      <c r="A72" s="23"/>
      <c r="B72" s="24">
        <v>67</v>
      </c>
      <c r="C72" s="25" t="s">
        <v>58</v>
      </c>
      <c r="D72" s="12" t="s">
        <v>138</v>
      </c>
      <c r="E72" s="11">
        <f>[53]Альбом!$N$131</f>
        <v>19967</v>
      </c>
      <c r="F72" s="26">
        <v>1</v>
      </c>
      <c r="G72" s="11">
        <f t="shared" si="1"/>
        <v>19967</v>
      </c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</row>
    <row r="73" spans="1:18" s="27" customFormat="1" x14ac:dyDescent="0.2">
      <c r="A73" s="23"/>
      <c r="B73" s="24">
        <v>68</v>
      </c>
      <c r="C73" s="25" t="s">
        <v>53</v>
      </c>
      <c r="D73" s="12" t="s">
        <v>138</v>
      </c>
      <c r="E73" s="11">
        <f>[54]Альбом!$N$128</f>
        <v>6646</v>
      </c>
      <c r="F73" s="26">
        <v>1</v>
      </c>
      <c r="G73" s="11">
        <f t="shared" si="1"/>
        <v>6646</v>
      </c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</row>
    <row r="74" spans="1:18" s="27" customFormat="1" ht="25.5" x14ac:dyDescent="0.2">
      <c r="A74" s="23"/>
      <c r="B74" s="24">
        <v>69</v>
      </c>
      <c r="C74" s="25" t="s">
        <v>54</v>
      </c>
      <c r="D74" s="12" t="s">
        <v>138</v>
      </c>
      <c r="E74" s="11">
        <f>[55]Альбом!$N$128</f>
        <v>11822</v>
      </c>
      <c r="F74" s="26">
        <v>1</v>
      </c>
      <c r="G74" s="11">
        <f t="shared" si="1"/>
        <v>11822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</row>
    <row r="75" spans="1:18" s="27" customFormat="1" ht="25.5" x14ac:dyDescent="0.2">
      <c r="A75" s="23"/>
      <c r="B75" s="24">
        <v>70</v>
      </c>
      <c r="C75" s="25" t="s">
        <v>55</v>
      </c>
      <c r="D75" s="12" t="s">
        <v>138</v>
      </c>
      <c r="E75" s="11">
        <f>[56]Альбом!$N$128</f>
        <v>15542</v>
      </c>
      <c r="F75" s="26">
        <v>1</v>
      </c>
      <c r="G75" s="11">
        <f t="shared" si="1"/>
        <v>15542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6" spans="1:18" s="27" customFormat="1" ht="25.5" x14ac:dyDescent="0.2">
      <c r="A76" s="23"/>
      <c r="B76" s="24">
        <v>71</v>
      </c>
      <c r="C76" s="25" t="s">
        <v>194</v>
      </c>
      <c r="D76" s="12" t="s">
        <v>135</v>
      </c>
      <c r="E76" s="11">
        <f>[57]Альбом!$N$129</f>
        <v>6155</v>
      </c>
      <c r="F76" s="26">
        <v>1</v>
      </c>
      <c r="G76" s="11">
        <f t="shared" si="1"/>
        <v>6155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</row>
    <row r="77" spans="1:18" s="27" customFormat="1" ht="25.5" x14ac:dyDescent="0.2">
      <c r="A77" s="23"/>
      <c r="B77" s="24">
        <v>72</v>
      </c>
      <c r="C77" s="25" t="s">
        <v>195</v>
      </c>
      <c r="D77" s="12" t="s">
        <v>140</v>
      </c>
      <c r="E77" s="11">
        <f>[58]Альбом!$N$125</f>
        <v>136942</v>
      </c>
      <c r="F77" s="26">
        <v>1</v>
      </c>
      <c r="G77" s="11">
        <f t="shared" si="1"/>
        <v>136942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</row>
    <row r="78" spans="1:18" s="27" customFormat="1" x14ac:dyDescent="0.2">
      <c r="A78" s="23"/>
      <c r="B78" s="24">
        <v>73</v>
      </c>
      <c r="C78" s="25" t="s">
        <v>60</v>
      </c>
      <c r="D78" s="12" t="s">
        <v>135</v>
      </c>
      <c r="E78" s="11">
        <f>[59]Альбом!$N$118</f>
        <v>7236</v>
      </c>
      <c r="F78" s="26">
        <v>1</v>
      </c>
      <c r="G78" s="11">
        <f t="shared" si="1"/>
        <v>7236</v>
      </c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</row>
    <row r="79" spans="1:18" s="27" customFormat="1" x14ac:dyDescent="0.2">
      <c r="A79" s="23"/>
      <c r="B79" s="24">
        <v>74</v>
      </c>
      <c r="C79" s="25" t="s">
        <v>65</v>
      </c>
      <c r="D79" s="12" t="s">
        <v>142</v>
      </c>
      <c r="E79" s="11">
        <f>[60]Альбом!$N$116</f>
        <v>4785</v>
      </c>
      <c r="F79" s="26">
        <v>1</v>
      </c>
      <c r="G79" s="11">
        <f t="shared" si="1"/>
        <v>4785</v>
      </c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</row>
    <row r="80" spans="1:18" s="27" customFormat="1" x14ac:dyDescent="0.2">
      <c r="A80" s="23"/>
      <c r="B80" s="24">
        <v>75</v>
      </c>
      <c r="C80" s="25" t="s">
        <v>61</v>
      </c>
      <c r="D80" s="12" t="s">
        <v>138</v>
      </c>
      <c r="E80" s="11">
        <f>[61]Альбом!$N$155</f>
        <v>50907</v>
      </c>
      <c r="F80" s="26">
        <v>1</v>
      </c>
      <c r="G80" s="11">
        <f t="shared" si="1"/>
        <v>50907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</row>
    <row r="81" spans="1:18" s="27" customFormat="1" x14ac:dyDescent="0.2">
      <c r="A81" s="23"/>
      <c r="B81" s="24">
        <v>76</v>
      </c>
      <c r="C81" s="25" t="s">
        <v>63</v>
      </c>
      <c r="D81" s="12" t="s">
        <v>141</v>
      </c>
      <c r="E81" s="11">
        <f>[62]Альбом!$N$126</f>
        <v>7782</v>
      </c>
      <c r="F81" s="26">
        <v>1</v>
      </c>
      <c r="G81" s="11">
        <f t="shared" si="1"/>
        <v>7782</v>
      </c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 s="27" customFormat="1" x14ac:dyDescent="0.2">
      <c r="A82" s="23"/>
      <c r="B82" s="24">
        <v>77</v>
      </c>
      <c r="C82" s="25" t="s">
        <v>62</v>
      </c>
      <c r="D82" s="12" t="s">
        <v>138</v>
      </c>
      <c r="E82" s="11">
        <f>[63]Альбом!$N$171</f>
        <v>166531</v>
      </c>
      <c r="F82" s="26">
        <v>1</v>
      </c>
      <c r="G82" s="11">
        <f t="shared" si="1"/>
        <v>166531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</row>
    <row r="83" spans="1:18" s="27" customFormat="1" x14ac:dyDescent="0.2">
      <c r="A83" s="23"/>
      <c r="B83" s="24">
        <v>78</v>
      </c>
      <c r="C83" s="25" t="s">
        <v>196</v>
      </c>
      <c r="D83" s="12" t="s">
        <v>138</v>
      </c>
      <c r="E83" s="11">
        <f>[64]Альбом!$N$136</f>
        <v>14969</v>
      </c>
      <c r="F83" s="26">
        <v>1</v>
      </c>
      <c r="G83" s="11">
        <f t="shared" si="1"/>
        <v>14969</v>
      </c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</row>
    <row r="84" spans="1:18" s="27" customFormat="1" x14ac:dyDescent="0.2">
      <c r="A84" s="23"/>
      <c r="B84" s="24">
        <v>79</v>
      </c>
      <c r="C84" s="25" t="s">
        <v>197</v>
      </c>
      <c r="D84" s="12" t="s">
        <v>138</v>
      </c>
      <c r="E84" s="11">
        <f>[65]Альбом!$N$136</f>
        <v>15000</v>
      </c>
      <c r="F84" s="26">
        <v>1</v>
      </c>
      <c r="G84" s="11">
        <f t="shared" si="1"/>
        <v>15000</v>
      </c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</row>
    <row r="85" spans="1:18" s="27" customFormat="1" x14ac:dyDescent="0.2">
      <c r="A85" s="23"/>
      <c r="B85" s="24">
        <v>80</v>
      </c>
      <c r="C85" s="25" t="s">
        <v>198</v>
      </c>
      <c r="D85" s="12" t="s">
        <v>138</v>
      </c>
      <c r="E85" s="11">
        <f>[66]Альбом!$N$136</f>
        <v>15056</v>
      </c>
      <c r="F85" s="26">
        <v>1</v>
      </c>
      <c r="G85" s="11">
        <f t="shared" si="1"/>
        <v>15056</v>
      </c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</row>
    <row r="86" spans="1:18" s="27" customFormat="1" x14ac:dyDescent="0.2">
      <c r="A86" s="23"/>
      <c r="B86" s="24">
        <v>81</v>
      </c>
      <c r="C86" s="25" t="s">
        <v>199</v>
      </c>
      <c r="D86" s="12" t="s">
        <v>138</v>
      </c>
      <c r="E86" s="11">
        <f>[67]Альбом!$N$136</f>
        <v>15155</v>
      </c>
      <c r="F86" s="26">
        <v>1</v>
      </c>
      <c r="G86" s="11">
        <f t="shared" si="1"/>
        <v>15155</v>
      </c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s="27" customFormat="1" x14ac:dyDescent="0.2">
      <c r="A87" s="23"/>
      <c r="B87" s="24">
        <v>82</v>
      </c>
      <c r="C87" s="25" t="s">
        <v>200</v>
      </c>
      <c r="D87" s="12" t="s">
        <v>138</v>
      </c>
      <c r="E87" s="11">
        <f>[68]Альбом!$N$136</f>
        <v>15262</v>
      </c>
      <c r="F87" s="26">
        <v>1</v>
      </c>
      <c r="G87" s="11">
        <f t="shared" si="1"/>
        <v>15262</v>
      </c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</row>
    <row r="88" spans="1:18" s="27" customFormat="1" x14ac:dyDescent="0.2">
      <c r="A88" s="23"/>
      <c r="B88" s="24">
        <v>83</v>
      </c>
      <c r="C88" s="25" t="s">
        <v>201</v>
      </c>
      <c r="D88" s="12" t="s">
        <v>138</v>
      </c>
      <c r="E88" s="11">
        <f>[69]Альбом!$N$136</f>
        <v>23356</v>
      </c>
      <c r="F88" s="26">
        <v>1</v>
      </c>
      <c r="G88" s="11">
        <f t="shared" si="1"/>
        <v>23356</v>
      </c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</row>
    <row r="89" spans="1:18" s="27" customFormat="1" x14ac:dyDescent="0.2">
      <c r="A89" s="23"/>
      <c r="B89" s="24">
        <v>84</v>
      </c>
      <c r="C89" s="25" t="s">
        <v>202</v>
      </c>
      <c r="D89" s="12" t="s">
        <v>138</v>
      </c>
      <c r="E89" s="11">
        <f>[70]Альбом!$N$136</f>
        <v>23487</v>
      </c>
      <c r="F89" s="26">
        <v>1</v>
      </c>
      <c r="G89" s="11">
        <f t="shared" si="1"/>
        <v>23487</v>
      </c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</row>
    <row r="90" spans="1:18" s="27" customFormat="1" x14ac:dyDescent="0.2">
      <c r="A90" s="23"/>
      <c r="B90" s="24">
        <v>85</v>
      </c>
      <c r="C90" s="25" t="s">
        <v>203</v>
      </c>
      <c r="D90" s="12" t="s">
        <v>138</v>
      </c>
      <c r="E90" s="11">
        <f>[71]Альбом!$N$136</f>
        <v>23792</v>
      </c>
      <c r="F90" s="26">
        <v>1</v>
      </c>
      <c r="G90" s="11">
        <f t="shared" si="1"/>
        <v>23792</v>
      </c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</row>
    <row r="91" spans="1:18" s="27" customFormat="1" x14ac:dyDescent="0.2">
      <c r="A91" s="23"/>
      <c r="B91" s="24">
        <v>86</v>
      </c>
      <c r="C91" s="25" t="s">
        <v>66</v>
      </c>
      <c r="D91" s="12" t="s">
        <v>137</v>
      </c>
      <c r="E91" s="11">
        <f>[72]Альбом!$N$374</f>
        <v>2875336</v>
      </c>
      <c r="F91" s="26">
        <v>1</v>
      </c>
      <c r="G91" s="11">
        <f t="shared" si="1"/>
        <v>2875336</v>
      </c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</row>
    <row r="92" spans="1:18" s="27" customFormat="1" x14ac:dyDescent="0.2">
      <c r="A92" s="23"/>
      <c r="B92" s="24">
        <v>87</v>
      </c>
      <c r="C92" s="25" t="s">
        <v>67</v>
      </c>
      <c r="D92" s="12" t="s">
        <v>143</v>
      </c>
      <c r="E92" s="11">
        <f>'[73]Форма 2П'!$I$16</f>
        <v>53472.953458214368</v>
      </c>
      <c r="F92" s="26">
        <v>1</v>
      </c>
      <c r="G92" s="11">
        <f t="shared" si="1"/>
        <v>53472.953458214368</v>
      </c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</row>
    <row r="93" spans="1:18" s="27" customFormat="1" x14ac:dyDescent="0.2">
      <c r="A93" s="23"/>
      <c r="B93" s="24">
        <v>88</v>
      </c>
      <c r="C93" s="25" t="s">
        <v>68</v>
      </c>
      <c r="D93" s="12" t="s">
        <v>143</v>
      </c>
      <c r="E93" s="11">
        <f>'[74]Форма 2П'!$I$16</f>
        <v>79035.63364799488</v>
      </c>
      <c r="F93" s="26">
        <v>1</v>
      </c>
      <c r="G93" s="11">
        <f t="shared" si="1"/>
        <v>79035.63364799488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</row>
    <row r="94" spans="1:18" s="27" customFormat="1" x14ac:dyDescent="0.2">
      <c r="A94" s="23"/>
      <c r="B94" s="24">
        <v>89</v>
      </c>
      <c r="C94" s="25" t="s">
        <v>69</v>
      </c>
      <c r="D94" s="12" t="s">
        <v>143</v>
      </c>
      <c r="E94" s="11">
        <f>'[75]Форма 2П'!$I$15</f>
        <v>428348.78896242776</v>
      </c>
      <c r="F94" s="26">
        <v>1</v>
      </c>
      <c r="G94" s="11">
        <f t="shared" si="1"/>
        <v>428348.78896242776</v>
      </c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</row>
    <row r="95" spans="1:18" s="27" customFormat="1" x14ac:dyDescent="0.2">
      <c r="A95" s="23"/>
      <c r="B95" s="24">
        <v>90</v>
      </c>
      <c r="C95" s="25" t="s">
        <v>71</v>
      </c>
      <c r="D95" s="12" t="s">
        <v>138</v>
      </c>
      <c r="E95" s="11">
        <f>'[76]Форма 2П'!$I$14</f>
        <v>90425.807474053552</v>
      </c>
      <c r="F95" s="26">
        <v>1</v>
      </c>
      <c r="G95" s="11">
        <f t="shared" si="1"/>
        <v>90425.807474053552</v>
      </c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 s="27" customFormat="1" x14ac:dyDescent="0.2">
      <c r="A96" s="23"/>
      <c r="B96" s="24">
        <v>91</v>
      </c>
      <c r="C96" s="25" t="s">
        <v>70</v>
      </c>
      <c r="D96" s="12" t="s">
        <v>204</v>
      </c>
      <c r="E96" s="11">
        <f>'[77]Форма 2П'!$I$14</f>
        <v>57385.608589303221</v>
      </c>
      <c r="F96" s="26"/>
      <c r="G96" s="11">
        <f t="shared" si="1"/>
        <v>57385.608589303221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</row>
    <row r="97" spans="1:18" s="27" customFormat="1" ht="38.25" x14ac:dyDescent="0.2">
      <c r="A97" s="23"/>
      <c r="B97" s="24">
        <v>92</v>
      </c>
      <c r="C97" s="25" t="s">
        <v>144</v>
      </c>
      <c r="D97" s="12" t="s">
        <v>145</v>
      </c>
      <c r="E97" s="14">
        <f>[78]Альбом!$N$157</f>
        <v>25557</v>
      </c>
      <c r="F97" s="26">
        <v>1</v>
      </c>
      <c r="G97" s="11">
        <f t="shared" si="1"/>
        <v>25557</v>
      </c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</row>
    <row r="98" spans="1:18" s="27" customFormat="1" ht="38.25" x14ac:dyDescent="0.2">
      <c r="A98" s="23"/>
      <c r="B98" s="24">
        <v>93</v>
      </c>
      <c r="C98" s="25" t="s">
        <v>146</v>
      </c>
      <c r="D98" s="12" t="s">
        <v>145</v>
      </c>
      <c r="E98" s="14">
        <f>[79]Альбом!$N$158</f>
        <v>84274</v>
      </c>
      <c r="F98" s="26">
        <v>1</v>
      </c>
      <c r="G98" s="11">
        <f t="shared" si="1"/>
        <v>84274</v>
      </c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</row>
    <row r="99" spans="1:18" s="27" customFormat="1" ht="38.25" x14ac:dyDescent="0.2">
      <c r="A99" s="23"/>
      <c r="B99" s="24">
        <v>94</v>
      </c>
      <c r="C99" s="25" t="s">
        <v>147</v>
      </c>
      <c r="D99" s="12" t="s">
        <v>145</v>
      </c>
      <c r="E99" s="14">
        <f>[80]Альбом!$N$158</f>
        <v>224587</v>
      </c>
      <c r="F99" s="26">
        <v>1</v>
      </c>
      <c r="G99" s="11">
        <f t="shared" si="1"/>
        <v>224587</v>
      </c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</row>
    <row r="100" spans="1:18" s="27" customFormat="1" ht="38.25" x14ac:dyDescent="0.2">
      <c r="A100" s="23"/>
      <c r="B100" s="24">
        <v>95</v>
      </c>
      <c r="C100" s="25" t="s">
        <v>148</v>
      </c>
      <c r="D100" s="12" t="s">
        <v>145</v>
      </c>
      <c r="E100" s="14">
        <f>[81]Альбом!$N$196</f>
        <v>80410</v>
      </c>
      <c r="F100" s="26">
        <v>1</v>
      </c>
      <c r="G100" s="11">
        <f t="shared" si="1"/>
        <v>80410</v>
      </c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s="27" customFormat="1" ht="51" x14ac:dyDescent="0.2">
      <c r="A101" s="23"/>
      <c r="B101" s="24">
        <v>96</v>
      </c>
      <c r="C101" s="25" t="s">
        <v>149</v>
      </c>
      <c r="D101" s="12" t="s">
        <v>145</v>
      </c>
      <c r="E101" s="14">
        <f>[82]Альбом!$N$185</f>
        <v>143324</v>
      </c>
      <c r="F101" s="26">
        <v>1</v>
      </c>
      <c r="G101" s="11">
        <f t="shared" si="1"/>
        <v>143324</v>
      </c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s="27" customFormat="1" ht="51" x14ac:dyDescent="0.2">
      <c r="A102" s="23"/>
      <c r="B102" s="24">
        <v>97</v>
      </c>
      <c r="C102" s="25" t="s">
        <v>150</v>
      </c>
      <c r="D102" s="12" t="s">
        <v>145</v>
      </c>
      <c r="E102" s="14">
        <f>[83]Альбом!$N$185</f>
        <v>283636</v>
      </c>
      <c r="F102" s="26">
        <v>1</v>
      </c>
      <c r="G102" s="11">
        <f t="shared" si="1"/>
        <v>283636</v>
      </c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s="27" customFormat="1" ht="38.25" x14ac:dyDescent="0.2">
      <c r="A103" s="23"/>
      <c r="B103" s="24">
        <v>98</v>
      </c>
      <c r="C103" s="25" t="s">
        <v>151</v>
      </c>
      <c r="D103" s="12" t="s">
        <v>145</v>
      </c>
      <c r="E103" s="14">
        <f>[84]Альбом!$N$158</f>
        <v>39826</v>
      </c>
      <c r="F103" s="26">
        <v>1</v>
      </c>
      <c r="G103" s="11">
        <f t="shared" si="1"/>
        <v>39826</v>
      </c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 s="27" customFormat="1" ht="51" x14ac:dyDescent="0.2">
      <c r="A104" s="23"/>
      <c r="B104" s="24">
        <v>99</v>
      </c>
      <c r="C104" s="25" t="s">
        <v>152</v>
      </c>
      <c r="D104" s="12" t="s">
        <v>145</v>
      </c>
      <c r="E104" s="14">
        <f>[85]Альбом!$N$158</f>
        <v>96582</v>
      </c>
      <c r="F104" s="26">
        <v>1</v>
      </c>
      <c r="G104" s="11">
        <f t="shared" si="1"/>
        <v>96582</v>
      </c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</row>
    <row r="105" spans="1:18" s="27" customFormat="1" ht="51" x14ac:dyDescent="0.2">
      <c r="A105" s="23"/>
      <c r="B105" s="24">
        <v>100</v>
      </c>
      <c r="C105" s="28" t="s">
        <v>153</v>
      </c>
      <c r="D105" s="13" t="s">
        <v>145</v>
      </c>
      <c r="E105" s="15">
        <f>[86]Альбом!$N$158</f>
        <v>236895</v>
      </c>
      <c r="F105" s="29">
        <v>1</v>
      </c>
      <c r="G105" s="11">
        <f t="shared" si="1"/>
        <v>236895</v>
      </c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</row>
    <row r="106" spans="1:18" s="27" customFormat="1" ht="25.5" x14ac:dyDescent="0.2">
      <c r="A106" s="23"/>
      <c r="B106" s="24">
        <v>101</v>
      </c>
      <c r="C106" s="25" t="s">
        <v>158</v>
      </c>
      <c r="D106" s="12" t="s">
        <v>157</v>
      </c>
      <c r="E106" s="14">
        <f>[87]Альбом!$N$149</f>
        <v>18024</v>
      </c>
      <c r="F106" s="26">
        <v>1</v>
      </c>
      <c r="G106" s="11">
        <f t="shared" si="1"/>
        <v>18024</v>
      </c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</row>
    <row r="107" spans="1:18" s="27" customFormat="1" x14ac:dyDescent="0.2">
      <c r="A107" s="23"/>
      <c r="B107" s="24">
        <v>102</v>
      </c>
      <c r="C107" s="25" t="s">
        <v>205</v>
      </c>
      <c r="D107" s="12" t="s">
        <v>206</v>
      </c>
      <c r="E107" s="14">
        <f>[88]Альбом!$N$127</f>
        <v>221530</v>
      </c>
      <c r="F107" s="29">
        <v>1</v>
      </c>
      <c r="G107" s="11">
        <f t="shared" si="1"/>
        <v>221530</v>
      </c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</row>
    <row r="108" spans="1:18" s="27" customFormat="1" x14ac:dyDescent="0.2">
      <c r="A108" s="23"/>
      <c r="B108" s="24">
        <v>103</v>
      </c>
      <c r="C108" s="25" t="s">
        <v>207</v>
      </c>
      <c r="D108" s="12" t="s">
        <v>157</v>
      </c>
      <c r="E108" s="14">
        <f>[89]Альбом!$N$204</f>
        <v>87166</v>
      </c>
      <c r="F108" s="26">
        <v>1</v>
      </c>
      <c r="G108" s="11">
        <f t="shared" si="1"/>
        <v>87166</v>
      </c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</row>
    <row r="109" spans="1:18" s="27" customFormat="1" x14ac:dyDescent="0.2">
      <c r="A109" s="23"/>
      <c r="B109" s="24">
        <v>104</v>
      </c>
      <c r="C109" s="25" t="s">
        <v>220</v>
      </c>
      <c r="D109" s="12" t="s">
        <v>141</v>
      </c>
      <c r="E109" s="14">
        <f>[90]Альбом!$N$240</f>
        <v>86480</v>
      </c>
      <c r="F109" s="29">
        <v>1</v>
      </c>
      <c r="G109" s="11">
        <f t="shared" si="1"/>
        <v>86480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</row>
    <row r="110" spans="1:18" s="27" customFormat="1" x14ac:dyDescent="0.2">
      <c r="A110" s="23"/>
      <c r="B110" s="24">
        <v>105</v>
      </c>
      <c r="C110" s="25" t="s">
        <v>208</v>
      </c>
      <c r="D110" s="12" t="s">
        <v>157</v>
      </c>
      <c r="E110" s="14">
        <f>[91]Альбом!$N$166</f>
        <v>7169</v>
      </c>
      <c r="F110" s="26">
        <v>1</v>
      </c>
      <c r="G110" s="11">
        <f t="shared" si="1"/>
        <v>7169</v>
      </c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</row>
    <row r="111" spans="1:18" s="27" customFormat="1" x14ac:dyDescent="0.2">
      <c r="A111" s="23"/>
      <c r="B111" s="24">
        <v>106</v>
      </c>
      <c r="C111" s="25" t="s">
        <v>209</v>
      </c>
      <c r="D111" s="12" t="s">
        <v>157</v>
      </c>
      <c r="E111" s="14">
        <f>[92]Альбом!$N$237</f>
        <v>74519</v>
      </c>
      <c r="F111" s="29">
        <v>1</v>
      </c>
      <c r="G111" s="11">
        <f t="shared" si="1"/>
        <v>74519</v>
      </c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s="27" customFormat="1" ht="25.5" x14ac:dyDescent="0.2">
      <c r="A112" s="23"/>
      <c r="B112" s="24">
        <v>107</v>
      </c>
      <c r="C112" s="25" t="s">
        <v>210</v>
      </c>
      <c r="D112" s="12" t="s">
        <v>140</v>
      </c>
      <c r="E112" s="14">
        <v>692680</v>
      </c>
      <c r="F112" s="26">
        <v>1</v>
      </c>
      <c r="G112" s="11">
        <f t="shared" si="1"/>
        <v>692680</v>
      </c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</row>
    <row r="113" spans="1:18" s="27" customFormat="1" ht="25.5" x14ac:dyDescent="0.2">
      <c r="A113" s="23"/>
      <c r="B113" s="24">
        <v>108</v>
      </c>
      <c r="C113" s="25" t="s">
        <v>154</v>
      </c>
      <c r="D113" s="12" t="s">
        <v>140</v>
      </c>
      <c r="E113" s="14">
        <f>[93]Альбом!$N$241</f>
        <v>778746</v>
      </c>
      <c r="F113" s="29">
        <v>1</v>
      </c>
      <c r="G113" s="11">
        <f t="shared" si="1"/>
        <v>778746</v>
      </c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</row>
    <row r="114" spans="1:18" s="27" customFormat="1" ht="25.5" x14ac:dyDescent="0.2">
      <c r="A114" s="23"/>
      <c r="B114" s="24">
        <v>109</v>
      </c>
      <c r="C114" s="25" t="s">
        <v>155</v>
      </c>
      <c r="D114" s="12" t="s">
        <v>140</v>
      </c>
      <c r="E114" s="14">
        <v>913215</v>
      </c>
      <c r="F114" s="26">
        <v>1</v>
      </c>
      <c r="G114" s="11">
        <f t="shared" si="1"/>
        <v>913215</v>
      </c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</row>
    <row r="115" spans="1:18" s="27" customFormat="1" ht="25.5" x14ac:dyDescent="0.2">
      <c r="A115" s="23"/>
      <c r="B115" s="24">
        <v>110</v>
      </c>
      <c r="C115" s="25" t="s">
        <v>156</v>
      </c>
      <c r="D115" s="12" t="s">
        <v>140</v>
      </c>
      <c r="E115" s="14">
        <v>1041694</v>
      </c>
      <c r="F115" s="29">
        <v>1</v>
      </c>
      <c r="G115" s="11">
        <f t="shared" si="1"/>
        <v>1041694</v>
      </c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</row>
    <row r="116" spans="1:18" s="27" customFormat="1" ht="25.5" x14ac:dyDescent="0.2">
      <c r="A116" s="23"/>
      <c r="B116" s="24">
        <v>111</v>
      </c>
      <c r="C116" s="25" t="s">
        <v>211</v>
      </c>
      <c r="D116" s="12" t="s">
        <v>212</v>
      </c>
      <c r="E116" s="14">
        <v>47850</v>
      </c>
      <c r="F116" s="26">
        <v>1</v>
      </c>
      <c r="G116" s="11">
        <f t="shared" si="1"/>
        <v>47850</v>
      </c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</row>
    <row r="117" spans="1:18" s="27" customFormat="1" ht="25.5" x14ac:dyDescent="0.2">
      <c r="A117" s="23"/>
      <c r="B117" s="24">
        <v>112</v>
      </c>
      <c r="C117" s="25" t="s">
        <v>213</v>
      </c>
      <c r="D117" s="12" t="s">
        <v>212</v>
      </c>
      <c r="E117" s="14">
        <f>[94]Альбом!$N$143</f>
        <v>52792</v>
      </c>
      <c r="F117" s="29">
        <v>1</v>
      </c>
      <c r="G117" s="11">
        <f t="shared" si="1"/>
        <v>52792</v>
      </c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</row>
    <row r="118" spans="1:18" s="27" customFormat="1" ht="25.5" x14ac:dyDescent="0.2">
      <c r="A118" s="23"/>
      <c r="B118" s="24">
        <v>113</v>
      </c>
      <c r="C118" s="25" t="s">
        <v>214</v>
      </c>
      <c r="D118" s="12" t="s">
        <v>212</v>
      </c>
      <c r="E118" s="15">
        <v>63581</v>
      </c>
      <c r="F118" s="29">
        <v>1</v>
      </c>
      <c r="G118" s="11">
        <f t="shared" si="1"/>
        <v>63581</v>
      </c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</row>
    <row r="119" spans="1:18" s="27" customFormat="1" ht="25.5" x14ac:dyDescent="0.2">
      <c r="A119" s="23"/>
      <c r="B119" s="24">
        <v>114</v>
      </c>
      <c r="C119" s="25" t="s">
        <v>215</v>
      </c>
      <c r="D119" s="12" t="s">
        <v>212</v>
      </c>
      <c r="E119" s="14">
        <v>70737</v>
      </c>
      <c r="F119" s="30">
        <v>1</v>
      </c>
      <c r="G119" s="11">
        <f t="shared" si="1"/>
        <v>70737</v>
      </c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</row>
    <row r="120" spans="1:18" s="27" customFormat="1" x14ac:dyDescent="0.2">
      <c r="A120" s="23"/>
      <c r="B120" s="24">
        <v>115</v>
      </c>
      <c r="C120" s="25" t="s">
        <v>221</v>
      </c>
      <c r="D120" s="12" t="s">
        <v>216</v>
      </c>
      <c r="E120" s="14">
        <f>[95]Альбом!$N$79</f>
        <v>1497853</v>
      </c>
      <c r="F120" s="29">
        <v>1</v>
      </c>
      <c r="G120" s="11">
        <f t="shared" si="1"/>
        <v>1497853</v>
      </c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</row>
    <row r="121" spans="1:18" s="27" customFormat="1" ht="25.5" x14ac:dyDescent="0.2">
      <c r="A121" s="23"/>
      <c r="B121" s="24">
        <v>116</v>
      </c>
      <c r="C121" s="25" t="s">
        <v>222</v>
      </c>
      <c r="D121" s="12" t="s">
        <v>216</v>
      </c>
      <c r="E121" s="14">
        <f>[96]Альбом!$N$79</f>
        <v>270735</v>
      </c>
      <c r="F121" s="30">
        <v>1</v>
      </c>
      <c r="G121" s="11">
        <f t="shared" si="1"/>
        <v>270735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</row>
    <row r="122" spans="1:18" s="27" customFormat="1" ht="25.5" x14ac:dyDescent="0.2">
      <c r="A122" s="23"/>
      <c r="B122" s="24">
        <v>117</v>
      </c>
      <c r="C122" s="25" t="s">
        <v>223</v>
      </c>
      <c r="D122" s="12" t="s">
        <v>216</v>
      </c>
      <c r="E122" s="14">
        <f>[97]Альбом!$N$79</f>
        <v>195892</v>
      </c>
      <c r="F122" s="29">
        <v>1</v>
      </c>
      <c r="G122" s="11">
        <f t="shared" si="1"/>
        <v>195892</v>
      </c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</row>
    <row r="123" spans="1:18" s="27" customFormat="1" x14ac:dyDescent="0.2">
      <c r="A123" s="23"/>
      <c r="B123" s="24">
        <v>118</v>
      </c>
      <c r="C123" s="25" t="s">
        <v>224</v>
      </c>
      <c r="D123" s="12" t="s">
        <v>216</v>
      </c>
      <c r="E123" s="14">
        <f>[98]Альбом!$N$241</f>
        <v>3117081</v>
      </c>
      <c r="F123" s="30">
        <v>1</v>
      </c>
      <c r="G123" s="11">
        <f t="shared" si="1"/>
        <v>3117081</v>
      </c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</row>
    <row r="124" spans="1:18" s="27" customFormat="1" ht="25.5" x14ac:dyDescent="0.2">
      <c r="A124" s="23"/>
      <c r="B124" s="24">
        <v>119</v>
      </c>
      <c r="C124" s="25" t="s">
        <v>225</v>
      </c>
      <c r="D124" s="12" t="s">
        <v>216</v>
      </c>
      <c r="E124" s="14">
        <f>[99]Альбом!$N$258</f>
        <v>3249461</v>
      </c>
      <c r="F124" s="29">
        <v>1</v>
      </c>
      <c r="G124" s="11">
        <f t="shared" si="1"/>
        <v>3249461</v>
      </c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</row>
    <row r="125" spans="1:18" s="27" customFormat="1" x14ac:dyDescent="0.2">
      <c r="A125" s="23"/>
      <c r="B125" s="24">
        <v>120</v>
      </c>
      <c r="C125" s="25" t="s">
        <v>226</v>
      </c>
      <c r="D125" s="12" t="s">
        <v>219</v>
      </c>
      <c r="E125" s="14">
        <f>[100]Альбом!$N$258</f>
        <v>3279209</v>
      </c>
      <c r="F125" s="30">
        <v>1</v>
      </c>
      <c r="G125" s="11">
        <f t="shared" si="1"/>
        <v>3279209</v>
      </c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</row>
    <row r="126" spans="1:18" s="27" customFormat="1" ht="25.5" x14ac:dyDescent="0.2">
      <c r="A126" s="23"/>
      <c r="B126" s="24">
        <v>121</v>
      </c>
      <c r="C126" s="25" t="s">
        <v>227</v>
      </c>
      <c r="D126" s="12" t="s">
        <v>219</v>
      </c>
      <c r="E126" s="14">
        <f>[101]Альбом!$N$262</f>
        <v>3381767</v>
      </c>
      <c r="F126" s="29">
        <v>1</v>
      </c>
      <c r="G126" s="11">
        <f t="shared" si="1"/>
        <v>3381767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</row>
    <row r="127" spans="1:18" s="27" customFormat="1" ht="25.5" x14ac:dyDescent="0.2">
      <c r="A127" s="23"/>
      <c r="B127" s="24">
        <v>122</v>
      </c>
      <c r="C127" s="25" t="s">
        <v>217</v>
      </c>
      <c r="D127" s="12" t="s">
        <v>219</v>
      </c>
      <c r="E127" s="14">
        <v>113713</v>
      </c>
      <c r="F127" s="30">
        <v>1</v>
      </c>
      <c r="G127" s="11">
        <f t="shared" si="1"/>
        <v>113713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</row>
    <row r="128" spans="1:18" s="27" customFormat="1" ht="25.5" x14ac:dyDescent="0.2">
      <c r="A128" s="23"/>
      <c r="B128" s="24">
        <v>123</v>
      </c>
      <c r="C128" s="25" t="s">
        <v>218</v>
      </c>
      <c r="D128" s="12" t="s">
        <v>219</v>
      </c>
      <c r="E128" s="14">
        <v>349384</v>
      </c>
      <c r="F128" s="29">
        <v>1</v>
      </c>
      <c r="G128" s="11">
        <f t="shared" si="1"/>
        <v>349384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</row>
    <row r="129" spans="1:18" s="27" customFormat="1" ht="25.5" x14ac:dyDescent="0.2">
      <c r="A129" s="23"/>
      <c r="B129" s="24">
        <v>124</v>
      </c>
      <c r="C129" s="25" t="s">
        <v>228</v>
      </c>
      <c r="D129" s="12" t="s">
        <v>138</v>
      </c>
      <c r="E129" s="14">
        <f>[102]Альбом!$N$170</f>
        <v>20605</v>
      </c>
      <c r="F129" s="30">
        <v>1</v>
      </c>
      <c r="G129" s="11">
        <f>E129</f>
        <v>20605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21" customHeight="1" thickBot="1" x14ac:dyDescent="0.3">
      <c r="A130" s="31"/>
      <c r="B130" s="40" t="s">
        <v>3</v>
      </c>
      <c r="C130" s="41"/>
      <c r="D130" s="41"/>
      <c r="E130" s="41"/>
      <c r="F130" s="42"/>
      <c r="G130" s="32">
        <f>SUM(G6:G129)</f>
        <v>157424248.79213199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customHeight="1" x14ac:dyDescent="0.25">
      <c r="A131" s="31"/>
      <c r="B131" s="51" t="s">
        <v>9</v>
      </c>
      <c r="C131" s="52"/>
      <c r="D131" s="52"/>
      <c r="E131" s="52"/>
      <c r="F131" s="33">
        <v>0.2</v>
      </c>
      <c r="G131" s="34">
        <f>G130*F131</f>
        <v>31484849.758426398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15.75" customHeight="1" thickBot="1" x14ac:dyDescent="0.3">
      <c r="A132" s="31"/>
      <c r="B132" s="43" t="s">
        <v>4</v>
      </c>
      <c r="C132" s="44"/>
      <c r="D132" s="44"/>
      <c r="E132" s="44"/>
      <c r="F132" s="45"/>
      <c r="G132" s="35">
        <f>G130+G131</f>
        <v>188909098.55055839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</row>
    <row r="133" spans="1:18" ht="15.75" customHeight="1" x14ac:dyDescent="0.25">
      <c r="A133" s="31"/>
      <c r="B133" s="36"/>
      <c r="C133" s="36"/>
      <c r="D133" s="36"/>
      <c r="E133" s="36"/>
      <c r="F133" s="36"/>
      <c r="G133" s="3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</row>
    <row r="134" spans="1:18" ht="15.75" customHeight="1" x14ac:dyDescent="0.25">
      <c r="A134" s="31"/>
      <c r="B134" s="36"/>
      <c r="C134" s="36"/>
      <c r="D134" s="36"/>
      <c r="E134" s="36"/>
      <c r="F134" s="36"/>
      <c r="G134" s="3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 x14ac:dyDescent="0.25">
      <c r="B135" s="38"/>
      <c r="C135" s="38"/>
      <c r="D135" s="38"/>
      <c r="E135" s="38"/>
      <c r="F135" s="38"/>
      <c r="G135" s="38"/>
      <c r="H135" s="38"/>
      <c r="I135" s="38"/>
    </row>
  </sheetData>
  <mergeCells count="6">
    <mergeCell ref="B135:I135"/>
    <mergeCell ref="C2:G2"/>
    <mergeCell ref="B130:F130"/>
    <mergeCell ref="B132:F132"/>
    <mergeCell ref="B4:G4"/>
    <mergeCell ref="B131:E131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61" workbookViewId="0">
      <selection activeCell="K68" sqref="K68"/>
    </sheetView>
  </sheetViews>
  <sheetFormatPr defaultRowHeight="15" x14ac:dyDescent="0.25"/>
  <cols>
    <col min="8" max="8" width="20.28515625" customWidth="1"/>
  </cols>
  <sheetData>
    <row r="1" spans="1:9" x14ac:dyDescent="0.25">
      <c r="A1" s="53" t="s">
        <v>73</v>
      </c>
      <c r="B1" s="58" t="s">
        <v>74</v>
      </c>
      <c r="C1" s="58" t="s">
        <v>75</v>
      </c>
      <c r="D1" s="59" t="s">
        <v>76</v>
      </c>
      <c r="E1" s="59"/>
      <c r="F1" s="59"/>
      <c r="G1" s="59"/>
      <c r="H1" s="53" t="s">
        <v>77</v>
      </c>
    </row>
    <row r="2" spans="1:9" x14ac:dyDescent="0.25">
      <c r="A2" s="53"/>
      <c r="B2" s="58"/>
      <c r="C2" s="58"/>
      <c r="D2" s="53" t="s">
        <v>78</v>
      </c>
      <c r="E2" s="53" t="s">
        <v>79</v>
      </c>
      <c r="F2" s="53" t="s">
        <v>80</v>
      </c>
      <c r="G2" s="53" t="s">
        <v>81</v>
      </c>
      <c r="H2" s="53"/>
    </row>
    <row r="3" spans="1:9" x14ac:dyDescent="0.25">
      <c r="A3" s="53"/>
      <c r="B3" s="58"/>
      <c r="C3" s="58"/>
      <c r="D3" s="53"/>
      <c r="E3" s="53"/>
      <c r="F3" s="53"/>
      <c r="G3" s="53"/>
      <c r="H3" s="53"/>
    </row>
    <row r="4" spans="1:9" x14ac:dyDescent="0.25">
      <c r="A4" s="53"/>
      <c r="B4" s="58"/>
      <c r="C4" s="58"/>
      <c r="D4" s="53"/>
      <c r="E4" s="53"/>
      <c r="F4" s="53"/>
      <c r="G4" s="53"/>
      <c r="H4" s="53"/>
      <c r="I4" t="s">
        <v>134</v>
      </c>
    </row>
    <row r="5" spans="1:9" x14ac:dyDescent="0.25">
      <c r="A5" s="2">
        <v>1</v>
      </c>
      <c r="B5" s="3">
        <v>2</v>
      </c>
      <c r="C5" s="3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9" x14ac:dyDescent="0.25">
      <c r="A6" s="56" t="s">
        <v>82</v>
      </c>
      <c r="B6" s="57"/>
      <c r="C6" s="57"/>
      <c r="D6" s="57"/>
      <c r="E6" s="57"/>
      <c r="F6" s="57"/>
      <c r="G6" s="57"/>
      <c r="H6" s="57"/>
    </row>
    <row r="7" spans="1:9" ht="76.5" x14ac:dyDescent="0.25">
      <c r="A7" s="4">
        <v>1</v>
      </c>
      <c r="B7" s="1" t="s">
        <v>83</v>
      </c>
      <c r="C7" s="1" t="s">
        <v>10</v>
      </c>
      <c r="D7" s="5">
        <v>5.1749999999999998</v>
      </c>
      <c r="E7" s="5">
        <v>23.913</v>
      </c>
      <c r="F7" s="6"/>
      <c r="G7" s="5">
        <v>2.7269999999999999</v>
      </c>
      <c r="H7" s="7">
        <v>44476.800000000003</v>
      </c>
      <c r="I7">
        <f>H7/1.2</f>
        <v>37064.000000000007</v>
      </c>
    </row>
    <row r="8" spans="1:9" ht="114.75" x14ac:dyDescent="0.25">
      <c r="A8" s="4">
        <v>2</v>
      </c>
      <c r="B8" s="1">
        <v>2</v>
      </c>
      <c r="C8" s="1" t="s">
        <v>11</v>
      </c>
      <c r="D8" s="5">
        <v>10.782</v>
      </c>
      <c r="E8" s="5">
        <v>50.055</v>
      </c>
      <c r="F8" s="6"/>
      <c r="G8" s="5">
        <v>2.7269999999999999</v>
      </c>
      <c r="H8" s="7">
        <v>88764</v>
      </c>
      <c r="I8">
        <f t="shared" ref="I8:I69" si="0">H8/1.2</f>
        <v>73970</v>
      </c>
    </row>
    <row r="9" spans="1:9" ht="114.75" x14ac:dyDescent="0.25">
      <c r="A9" s="4">
        <v>3</v>
      </c>
      <c r="B9" s="1">
        <v>3</v>
      </c>
      <c r="C9" s="1" t="s">
        <v>12</v>
      </c>
      <c r="D9" s="5">
        <v>16.792999999999999</v>
      </c>
      <c r="E9" s="5">
        <v>67.754999999999995</v>
      </c>
      <c r="F9" s="6"/>
      <c r="G9" s="5">
        <v>2.7269999999999999</v>
      </c>
      <c r="H9" s="7">
        <v>122100</v>
      </c>
      <c r="I9">
        <f t="shared" si="0"/>
        <v>101750</v>
      </c>
    </row>
    <row r="10" spans="1:9" ht="63.75" x14ac:dyDescent="0.25">
      <c r="A10" s="4">
        <v>4</v>
      </c>
      <c r="B10" s="1">
        <v>4</v>
      </c>
      <c r="C10" s="1" t="s">
        <v>13</v>
      </c>
      <c r="D10" s="5">
        <v>41.000999999999998</v>
      </c>
      <c r="E10" s="5">
        <v>219.99700000000001</v>
      </c>
      <c r="F10" s="6"/>
      <c r="G10" s="5">
        <v>1.3640000000000001</v>
      </c>
      <c r="H10" s="7">
        <v>366216</v>
      </c>
      <c r="I10">
        <f t="shared" si="0"/>
        <v>305180</v>
      </c>
    </row>
    <row r="11" spans="1:9" ht="76.5" x14ac:dyDescent="0.25">
      <c r="A11" s="4">
        <v>5</v>
      </c>
      <c r="B11" s="1">
        <v>5</v>
      </c>
      <c r="C11" s="1" t="s">
        <v>14</v>
      </c>
      <c r="D11" s="5">
        <v>41.000999999999998</v>
      </c>
      <c r="E11" s="5">
        <v>202.452</v>
      </c>
      <c r="F11" s="6"/>
      <c r="G11" s="5">
        <v>1.3640000000000001</v>
      </c>
      <c r="H11" s="7">
        <v>342261.6</v>
      </c>
      <c r="I11">
        <f t="shared" si="0"/>
        <v>285218</v>
      </c>
    </row>
    <row r="12" spans="1:9" ht="76.5" x14ac:dyDescent="0.25">
      <c r="A12" s="4">
        <v>6</v>
      </c>
      <c r="B12" s="1">
        <v>6</v>
      </c>
      <c r="C12" s="1" t="s">
        <v>15</v>
      </c>
      <c r="D12" s="5">
        <v>41.000999999999998</v>
      </c>
      <c r="E12" s="5">
        <v>287.39999999999998</v>
      </c>
      <c r="F12" s="6"/>
      <c r="G12" s="5">
        <v>1.3640000000000001</v>
      </c>
      <c r="H12" s="7">
        <v>458241.6</v>
      </c>
      <c r="I12">
        <f t="shared" si="0"/>
        <v>381868</v>
      </c>
    </row>
    <row r="13" spans="1:9" ht="76.5" x14ac:dyDescent="0.25">
      <c r="A13" s="4">
        <v>7</v>
      </c>
      <c r="B13" s="1">
        <v>7</v>
      </c>
      <c r="C13" s="1" t="s">
        <v>16</v>
      </c>
      <c r="D13" s="5">
        <v>41.000999999999998</v>
      </c>
      <c r="E13" s="5">
        <v>302.67200000000003</v>
      </c>
      <c r="F13" s="6"/>
      <c r="G13" s="5">
        <v>1.3640000000000001</v>
      </c>
      <c r="H13" s="7">
        <v>479092.8</v>
      </c>
      <c r="I13">
        <f t="shared" si="0"/>
        <v>399244</v>
      </c>
    </row>
    <row r="14" spans="1:9" ht="76.5" x14ac:dyDescent="0.25">
      <c r="A14" s="4">
        <v>8</v>
      </c>
      <c r="B14" s="1">
        <v>8</v>
      </c>
      <c r="C14" s="1" t="s">
        <v>17</v>
      </c>
      <c r="D14" s="5">
        <v>5.7569999999999997</v>
      </c>
      <c r="E14" s="6"/>
      <c r="F14" s="6"/>
      <c r="G14" s="6"/>
      <c r="H14" s="7">
        <v>9896.4</v>
      </c>
      <c r="I14">
        <f t="shared" si="0"/>
        <v>8247</v>
      </c>
    </row>
    <row r="15" spans="1:9" ht="76.5" x14ac:dyDescent="0.25">
      <c r="A15" s="4">
        <v>9</v>
      </c>
      <c r="B15" s="1">
        <v>9</v>
      </c>
      <c r="C15" s="1" t="s">
        <v>18</v>
      </c>
      <c r="D15" s="5">
        <v>3.9990000000000001</v>
      </c>
      <c r="E15" s="6"/>
      <c r="F15" s="6"/>
      <c r="G15" s="6"/>
      <c r="H15" s="7">
        <v>6868.8</v>
      </c>
      <c r="I15">
        <f t="shared" si="0"/>
        <v>5724</v>
      </c>
    </row>
    <row r="16" spans="1:9" ht="63.75" x14ac:dyDescent="0.25">
      <c r="A16" s="4">
        <v>10</v>
      </c>
      <c r="B16" s="1">
        <v>10</v>
      </c>
      <c r="C16" s="1" t="s">
        <v>19</v>
      </c>
      <c r="D16" s="5">
        <v>4.7149999999999999</v>
      </c>
      <c r="E16" s="6"/>
      <c r="F16" s="6"/>
      <c r="G16" s="6"/>
      <c r="H16" s="7">
        <v>8112</v>
      </c>
      <c r="I16">
        <f t="shared" si="0"/>
        <v>6760</v>
      </c>
    </row>
    <row r="17" spans="1:9" ht="25.5" x14ac:dyDescent="0.25">
      <c r="A17" s="4">
        <v>11</v>
      </c>
      <c r="B17" s="1">
        <v>11</v>
      </c>
      <c r="C17" s="1" t="s">
        <v>20</v>
      </c>
      <c r="D17" s="5">
        <v>3.3610000000000002</v>
      </c>
      <c r="E17" s="5">
        <v>4.2549999999999999</v>
      </c>
      <c r="F17" s="5">
        <v>13.25</v>
      </c>
      <c r="G17" s="5">
        <v>4.3230000000000004</v>
      </c>
      <c r="H17" s="7">
        <v>34416</v>
      </c>
      <c r="I17">
        <f t="shared" si="0"/>
        <v>28680</v>
      </c>
    </row>
    <row r="18" spans="1:9" ht="76.5" x14ac:dyDescent="0.25">
      <c r="A18" s="4">
        <v>12</v>
      </c>
      <c r="B18" s="1">
        <v>12</v>
      </c>
      <c r="C18" s="1" t="s">
        <v>21</v>
      </c>
      <c r="D18" s="5">
        <v>21.143999999999998</v>
      </c>
      <c r="E18" s="6"/>
      <c r="F18" s="6"/>
      <c r="G18" s="5">
        <v>1.9039999999999999</v>
      </c>
      <c r="H18" s="7">
        <v>32468.400000000001</v>
      </c>
      <c r="I18">
        <f t="shared" si="0"/>
        <v>27057.000000000004</v>
      </c>
    </row>
    <row r="19" spans="1:9" ht="102" x14ac:dyDescent="0.25">
      <c r="A19" s="4">
        <v>13</v>
      </c>
      <c r="B19" s="1">
        <v>13</v>
      </c>
      <c r="C19" s="1" t="s">
        <v>22</v>
      </c>
      <c r="D19" s="5">
        <v>40.152000000000001</v>
      </c>
      <c r="E19" s="6"/>
      <c r="F19" s="6"/>
      <c r="G19" s="5">
        <v>1.9039999999999999</v>
      </c>
      <c r="H19" s="7">
        <v>59359.199999999997</v>
      </c>
      <c r="I19">
        <f t="shared" si="0"/>
        <v>49466</v>
      </c>
    </row>
    <row r="20" spans="1:9" ht="102" x14ac:dyDescent="0.25">
      <c r="A20" s="4">
        <v>14</v>
      </c>
      <c r="B20" s="1">
        <v>14</v>
      </c>
      <c r="C20" s="1" t="s">
        <v>23</v>
      </c>
      <c r="D20" s="5">
        <v>57.542000000000002</v>
      </c>
      <c r="E20" s="6"/>
      <c r="F20" s="6"/>
      <c r="G20" s="5">
        <v>1.9039999999999999</v>
      </c>
      <c r="H20" s="7">
        <v>84067.199999999997</v>
      </c>
      <c r="I20">
        <f t="shared" si="0"/>
        <v>70056</v>
      </c>
    </row>
    <row r="21" spans="1:9" ht="76.5" x14ac:dyDescent="0.25">
      <c r="A21" s="4">
        <v>15</v>
      </c>
      <c r="B21" s="1" t="s">
        <v>84</v>
      </c>
      <c r="C21" s="1" t="s">
        <v>24</v>
      </c>
      <c r="D21" s="5">
        <v>2.0539999999999998</v>
      </c>
      <c r="E21" s="6"/>
      <c r="F21" s="6"/>
      <c r="G21" s="6"/>
      <c r="H21" s="7">
        <v>3535.2</v>
      </c>
      <c r="I21">
        <f t="shared" si="0"/>
        <v>2946</v>
      </c>
    </row>
    <row r="22" spans="1:9" ht="76.5" x14ac:dyDescent="0.25">
      <c r="A22" s="4">
        <v>16</v>
      </c>
      <c r="B22" s="1" t="s">
        <v>85</v>
      </c>
      <c r="C22" s="1" t="s">
        <v>25</v>
      </c>
      <c r="D22" s="5">
        <v>4.5590000000000002</v>
      </c>
      <c r="E22" s="6"/>
      <c r="F22" s="6"/>
      <c r="G22" s="6"/>
      <c r="H22" s="7">
        <v>7844.4</v>
      </c>
      <c r="I22">
        <f t="shared" si="0"/>
        <v>6537</v>
      </c>
    </row>
    <row r="23" spans="1:9" ht="76.5" x14ac:dyDescent="0.25">
      <c r="A23" s="4">
        <v>17</v>
      </c>
      <c r="B23" s="1" t="s">
        <v>86</v>
      </c>
      <c r="C23" s="1" t="s">
        <v>26</v>
      </c>
      <c r="D23" s="5">
        <v>2.9129999999999998</v>
      </c>
      <c r="E23" s="6"/>
      <c r="F23" s="6"/>
      <c r="G23" s="6"/>
      <c r="H23" s="7">
        <v>4155.6000000000004</v>
      </c>
      <c r="I23">
        <f t="shared" si="0"/>
        <v>3463.0000000000005</v>
      </c>
    </row>
    <row r="24" spans="1:9" ht="76.5" x14ac:dyDescent="0.25">
      <c r="A24" s="4">
        <v>18</v>
      </c>
      <c r="B24" s="1" t="s">
        <v>87</v>
      </c>
      <c r="C24" s="1" t="s">
        <v>27</v>
      </c>
      <c r="D24" s="5">
        <v>5.2830000000000004</v>
      </c>
      <c r="E24" s="6"/>
      <c r="F24" s="6"/>
      <c r="G24" s="6"/>
      <c r="H24" s="7">
        <v>7516.8</v>
      </c>
      <c r="I24">
        <f t="shared" si="0"/>
        <v>6264</v>
      </c>
    </row>
    <row r="25" spans="1:9" ht="102" x14ac:dyDescent="0.25">
      <c r="A25" s="4">
        <v>19</v>
      </c>
      <c r="B25" s="1" t="s">
        <v>88</v>
      </c>
      <c r="C25" s="1" t="s">
        <v>28</v>
      </c>
      <c r="D25" s="5">
        <v>49.82</v>
      </c>
      <c r="E25" s="5">
        <v>74.850999999999999</v>
      </c>
      <c r="F25" s="6"/>
      <c r="G25" s="6"/>
      <c r="H25" s="7">
        <v>175897.2</v>
      </c>
      <c r="I25">
        <f t="shared" si="0"/>
        <v>146581.00000000003</v>
      </c>
    </row>
    <row r="26" spans="1:9" ht="25.5" x14ac:dyDescent="0.25">
      <c r="A26" s="4">
        <v>20</v>
      </c>
      <c r="B26" s="1" t="s">
        <v>89</v>
      </c>
      <c r="C26" s="1" t="s">
        <v>29</v>
      </c>
      <c r="D26" s="5">
        <v>2052.1170000000002</v>
      </c>
      <c r="E26" s="5">
        <v>221.649</v>
      </c>
      <c r="F26" s="6"/>
      <c r="G26" s="5">
        <v>14.177</v>
      </c>
      <c r="H26" s="7">
        <v>3372429.6</v>
      </c>
      <c r="I26">
        <f t="shared" si="0"/>
        <v>2810358</v>
      </c>
    </row>
    <row r="27" spans="1:9" ht="25.5" x14ac:dyDescent="0.25">
      <c r="A27" s="4">
        <v>21</v>
      </c>
      <c r="B27" s="1" t="s">
        <v>90</v>
      </c>
      <c r="C27" s="1" t="s">
        <v>30</v>
      </c>
      <c r="D27" s="5">
        <v>1901.377</v>
      </c>
      <c r="E27" s="5">
        <v>24.620999999999999</v>
      </c>
      <c r="F27" s="6"/>
      <c r="G27" s="5">
        <v>0.53300000000000003</v>
      </c>
      <c r="H27" s="7">
        <v>2871115.2</v>
      </c>
      <c r="I27">
        <f t="shared" si="0"/>
        <v>2392596.0000000005</v>
      </c>
    </row>
    <row r="28" spans="1:9" ht="25.5" x14ac:dyDescent="0.25">
      <c r="A28" s="4">
        <v>22</v>
      </c>
      <c r="B28" s="1" t="s">
        <v>91</v>
      </c>
      <c r="C28" s="1" t="s">
        <v>31</v>
      </c>
      <c r="D28" s="5">
        <v>67.218999999999994</v>
      </c>
      <c r="E28" s="5">
        <v>26</v>
      </c>
      <c r="F28" s="5">
        <v>324.86900000000003</v>
      </c>
      <c r="G28" s="5">
        <v>15.489000000000001</v>
      </c>
      <c r="H28" s="7">
        <v>577498.80000000005</v>
      </c>
      <c r="I28">
        <f t="shared" si="0"/>
        <v>481249.00000000006</v>
      </c>
    </row>
    <row r="29" spans="1:9" ht="25.5" x14ac:dyDescent="0.25">
      <c r="A29" s="4">
        <v>23</v>
      </c>
      <c r="B29" s="1" t="s">
        <v>92</v>
      </c>
      <c r="C29" s="1" t="s">
        <v>32</v>
      </c>
      <c r="D29" s="5">
        <v>67.218999999999994</v>
      </c>
      <c r="E29" s="5">
        <v>8.3000000000000007</v>
      </c>
      <c r="F29" s="5">
        <v>373.11200000000002</v>
      </c>
      <c r="G29" s="5">
        <v>15.489000000000001</v>
      </c>
      <c r="H29" s="7">
        <v>615206.40000000002</v>
      </c>
      <c r="I29">
        <f t="shared" si="0"/>
        <v>512672.00000000006</v>
      </c>
    </row>
    <row r="30" spans="1:9" ht="25.5" x14ac:dyDescent="0.25">
      <c r="A30" s="4">
        <v>24</v>
      </c>
      <c r="B30" s="1" t="s">
        <v>93</v>
      </c>
      <c r="C30" s="1" t="s">
        <v>33</v>
      </c>
      <c r="D30" s="5">
        <v>67.218999999999994</v>
      </c>
      <c r="E30" s="5">
        <v>8.3000000000000007</v>
      </c>
      <c r="F30" s="5">
        <v>663.21</v>
      </c>
      <c r="G30" s="5">
        <v>15.489000000000001</v>
      </c>
      <c r="H30" s="7">
        <v>988509.6</v>
      </c>
      <c r="I30">
        <f t="shared" si="0"/>
        <v>823758</v>
      </c>
    </row>
    <row r="31" spans="1:9" ht="25.5" x14ac:dyDescent="0.25">
      <c r="A31" s="4">
        <v>25</v>
      </c>
      <c r="B31" s="1" t="s">
        <v>94</v>
      </c>
      <c r="C31" s="1" t="s">
        <v>34</v>
      </c>
      <c r="D31" s="5">
        <v>67.218999999999994</v>
      </c>
      <c r="E31" s="5">
        <v>8.3000000000000007</v>
      </c>
      <c r="F31" s="5">
        <v>431.41</v>
      </c>
      <c r="G31" s="5">
        <v>15.489000000000001</v>
      </c>
      <c r="H31" s="7">
        <v>690225.6</v>
      </c>
      <c r="I31">
        <f t="shared" si="0"/>
        <v>575188</v>
      </c>
    </row>
    <row r="32" spans="1:9" ht="25.5" x14ac:dyDescent="0.25">
      <c r="A32" s="4">
        <v>26</v>
      </c>
      <c r="B32" s="1" t="s">
        <v>95</v>
      </c>
      <c r="C32" s="1" t="s">
        <v>35</v>
      </c>
      <c r="D32" s="5">
        <v>70.906999999999996</v>
      </c>
      <c r="E32" s="5">
        <v>8.3000000000000007</v>
      </c>
      <c r="F32" s="5">
        <v>502.07</v>
      </c>
      <c r="G32" s="5">
        <v>15.489000000000001</v>
      </c>
      <c r="H32" s="7">
        <v>786735.6</v>
      </c>
      <c r="I32">
        <f t="shared" si="0"/>
        <v>655613</v>
      </c>
    </row>
    <row r="33" spans="1:9" ht="25.5" x14ac:dyDescent="0.25">
      <c r="A33" s="4">
        <v>27</v>
      </c>
      <c r="B33" s="1" t="s">
        <v>96</v>
      </c>
      <c r="C33" s="1" t="s">
        <v>36</v>
      </c>
      <c r="D33" s="5">
        <v>95.009</v>
      </c>
      <c r="E33" s="5">
        <v>28.666</v>
      </c>
      <c r="F33" s="5">
        <v>490.35399999999998</v>
      </c>
      <c r="G33" s="5">
        <v>10.807</v>
      </c>
      <c r="H33" s="7">
        <v>827227.2</v>
      </c>
      <c r="I33">
        <f t="shared" si="0"/>
        <v>689356</v>
      </c>
    </row>
    <row r="34" spans="1:9" ht="25.5" x14ac:dyDescent="0.25">
      <c r="A34" s="4">
        <v>28</v>
      </c>
      <c r="B34" s="1" t="s">
        <v>97</v>
      </c>
      <c r="C34" s="1" t="s">
        <v>37</v>
      </c>
      <c r="D34" s="5">
        <v>95.009</v>
      </c>
      <c r="E34" s="5">
        <v>28.666</v>
      </c>
      <c r="F34" s="5">
        <v>418.00200000000001</v>
      </c>
      <c r="G34" s="5">
        <v>10.807</v>
      </c>
      <c r="H34" s="7">
        <v>734121.6</v>
      </c>
      <c r="I34">
        <f t="shared" si="0"/>
        <v>611768</v>
      </c>
    </row>
    <row r="35" spans="1:9" ht="25.5" x14ac:dyDescent="0.25">
      <c r="A35" s="4">
        <v>29</v>
      </c>
      <c r="B35" s="1" t="s">
        <v>98</v>
      </c>
      <c r="C35" s="1" t="s">
        <v>38</v>
      </c>
      <c r="D35" s="5">
        <v>95.009</v>
      </c>
      <c r="E35" s="5">
        <v>28.666</v>
      </c>
      <c r="F35" s="5">
        <v>701.87199999999996</v>
      </c>
      <c r="G35" s="5">
        <v>10.807</v>
      </c>
      <c r="H35" s="7">
        <v>1099411.2</v>
      </c>
      <c r="I35">
        <f t="shared" si="0"/>
        <v>916176</v>
      </c>
    </row>
    <row r="36" spans="1:9" ht="25.5" x14ac:dyDescent="0.25">
      <c r="A36" s="4">
        <v>30</v>
      </c>
      <c r="B36" s="1" t="s">
        <v>99</v>
      </c>
      <c r="C36" s="1" t="s">
        <v>39</v>
      </c>
      <c r="D36" s="5">
        <v>95.009</v>
      </c>
      <c r="E36" s="5">
        <v>28.666</v>
      </c>
      <c r="F36" s="5">
        <v>652.25400000000002</v>
      </c>
      <c r="G36" s="5">
        <v>10.807</v>
      </c>
      <c r="H36" s="7">
        <v>1035561.6</v>
      </c>
      <c r="I36">
        <f t="shared" si="0"/>
        <v>862968</v>
      </c>
    </row>
    <row r="37" spans="1:9" ht="25.5" x14ac:dyDescent="0.25">
      <c r="A37" s="4">
        <v>31</v>
      </c>
      <c r="B37" s="1" t="s">
        <v>100</v>
      </c>
      <c r="C37" s="1" t="s">
        <v>40</v>
      </c>
      <c r="D37" s="5">
        <v>95.009</v>
      </c>
      <c r="E37" s="5">
        <v>28.666</v>
      </c>
      <c r="F37" s="5">
        <v>681.11900000000003</v>
      </c>
      <c r="G37" s="5">
        <v>10.807</v>
      </c>
      <c r="H37" s="7">
        <v>1072705.2</v>
      </c>
      <c r="I37">
        <f t="shared" si="0"/>
        <v>893921</v>
      </c>
    </row>
    <row r="38" spans="1:9" ht="25.5" x14ac:dyDescent="0.25">
      <c r="A38" s="4">
        <v>32</v>
      </c>
      <c r="B38" s="1" t="s">
        <v>101</v>
      </c>
      <c r="C38" s="1" t="s">
        <v>41</v>
      </c>
      <c r="D38" s="5">
        <v>95.009</v>
      </c>
      <c r="E38" s="5">
        <v>42.021999999999998</v>
      </c>
      <c r="F38" s="5">
        <v>853.90300000000002</v>
      </c>
      <c r="G38" s="5">
        <v>13.946</v>
      </c>
      <c r="H38" s="7">
        <v>1318946.3999999999</v>
      </c>
      <c r="I38">
        <f t="shared" si="0"/>
        <v>1099122</v>
      </c>
    </row>
    <row r="39" spans="1:9" ht="25.5" x14ac:dyDescent="0.25">
      <c r="A39" s="4">
        <v>33</v>
      </c>
      <c r="B39" s="1" t="s">
        <v>102</v>
      </c>
      <c r="C39" s="1" t="s">
        <v>42</v>
      </c>
      <c r="D39" s="5">
        <v>95.009</v>
      </c>
      <c r="E39" s="5">
        <v>42.021999999999998</v>
      </c>
      <c r="F39" s="5">
        <v>1430.7080000000001</v>
      </c>
      <c r="G39" s="5">
        <v>13.946</v>
      </c>
      <c r="H39" s="7">
        <v>2061189.6</v>
      </c>
      <c r="I39">
        <f t="shared" si="0"/>
        <v>1717658.0000000002</v>
      </c>
    </row>
    <row r="40" spans="1:9" ht="38.25" x14ac:dyDescent="0.25">
      <c r="A40" s="4">
        <v>34</v>
      </c>
      <c r="B40" s="1" t="s">
        <v>103</v>
      </c>
      <c r="C40" s="1" t="s">
        <v>43</v>
      </c>
      <c r="D40" s="6"/>
      <c r="E40" s="5">
        <v>20.366</v>
      </c>
      <c r="F40" s="5">
        <v>154.435</v>
      </c>
      <c r="G40" s="5">
        <v>6.5350000000000001</v>
      </c>
      <c r="H40" s="7">
        <v>237999.6</v>
      </c>
      <c r="I40">
        <f t="shared" si="0"/>
        <v>198333</v>
      </c>
    </row>
    <row r="41" spans="1:9" ht="38.25" x14ac:dyDescent="0.25">
      <c r="A41" s="4">
        <v>35</v>
      </c>
      <c r="B41" s="1" t="s">
        <v>104</v>
      </c>
      <c r="C41" s="1" t="s">
        <v>44</v>
      </c>
      <c r="D41" s="6"/>
      <c r="E41" s="5">
        <v>20.366</v>
      </c>
      <c r="F41" s="5">
        <v>198.953</v>
      </c>
      <c r="G41" s="5">
        <v>6.5350000000000001</v>
      </c>
      <c r="H41" s="7">
        <v>295285.2</v>
      </c>
      <c r="I41">
        <f t="shared" si="0"/>
        <v>246071.00000000003</v>
      </c>
    </row>
    <row r="42" spans="1:9" ht="38.25" x14ac:dyDescent="0.25">
      <c r="A42" s="4">
        <v>36</v>
      </c>
      <c r="B42" s="1" t="s">
        <v>105</v>
      </c>
      <c r="C42" s="1" t="s">
        <v>45</v>
      </c>
      <c r="D42" s="6"/>
      <c r="E42" s="5">
        <v>20.366</v>
      </c>
      <c r="F42" s="5">
        <v>182.42500000000001</v>
      </c>
      <c r="G42" s="5">
        <v>6.5350000000000001</v>
      </c>
      <c r="H42" s="7">
        <v>274017.59999999998</v>
      </c>
      <c r="I42">
        <f t="shared" si="0"/>
        <v>228348</v>
      </c>
    </row>
    <row r="43" spans="1:9" ht="38.25" x14ac:dyDescent="0.25">
      <c r="A43" s="4">
        <v>37</v>
      </c>
      <c r="B43" s="1" t="s">
        <v>106</v>
      </c>
      <c r="C43" s="1" t="s">
        <v>46</v>
      </c>
      <c r="D43" s="6"/>
      <c r="E43" s="5">
        <v>20.366</v>
      </c>
      <c r="F43" s="5">
        <v>203.24600000000001</v>
      </c>
      <c r="G43" s="5">
        <v>6.5350000000000001</v>
      </c>
      <c r="H43" s="7">
        <v>300810</v>
      </c>
      <c r="I43">
        <f t="shared" si="0"/>
        <v>250675</v>
      </c>
    </row>
    <row r="44" spans="1:9" ht="38.25" x14ac:dyDescent="0.25">
      <c r="A44" s="4">
        <v>38</v>
      </c>
      <c r="B44" s="1" t="s">
        <v>107</v>
      </c>
      <c r="C44" s="1" t="s">
        <v>47</v>
      </c>
      <c r="D44" s="6"/>
      <c r="E44" s="5">
        <v>20.366</v>
      </c>
      <c r="F44" s="5">
        <v>262.976</v>
      </c>
      <c r="G44" s="5">
        <v>6.5350000000000001</v>
      </c>
      <c r="H44" s="7">
        <v>377671.2</v>
      </c>
      <c r="I44">
        <f t="shared" si="0"/>
        <v>314726</v>
      </c>
    </row>
    <row r="45" spans="1:9" ht="38.25" x14ac:dyDescent="0.25">
      <c r="A45" s="4">
        <v>39</v>
      </c>
      <c r="B45" s="1" t="s">
        <v>108</v>
      </c>
      <c r="C45" s="1" t="s">
        <v>48</v>
      </c>
      <c r="D45" s="6"/>
      <c r="E45" s="5">
        <v>33.734999999999999</v>
      </c>
      <c r="F45" s="5">
        <v>344.512</v>
      </c>
      <c r="G45" s="5">
        <v>9.6999999999999993</v>
      </c>
      <c r="H45" s="7">
        <v>506541.6</v>
      </c>
      <c r="I45">
        <f t="shared" si="0"/>
        <v>422118</v>
      </c>
    </row>
    <row r="46" spans="1:9" ht="38.25" x14ac:dyDescent="0.25">
      <c r="A46" s="4">
        <v>40</v>
      </c>
      <c r="B46" s="1" t="s">
        <v>109</v>
      </c>
      <c r="C46" s="1" t="s">
        <v>49</v>
      </c>
      <c r="D46" s="6"/>
      <c r="E46" s="5">
        <v>35.765000000000001</v>
      </c>
      <c r="F46" s="5">
        <v>410.43</v>
      </c>
      <c r="G46" s="5">
        <v>5.91</v>
      </c>
      <c r="H46" s="7">
        <v>589285.19999999995</v>
      </c>
      <c r="I46">
        <f t="shared" si="0"/>
        <v>491071</v>
      </c>
    </row>
    <row r="47" spans="1:9" ht="38.25" x14ac:dyDescent="0.25">
      <c r="A47" s="4">
        <v>41</v>
      </c>
      <c r="B47" s="1" t="s">
        <v>110</v>
      </c>
      <c r="C47" s="1" t="s">
        <v>50</v>
      </c>
      <c r="D47" s="6"/>
      <c r="E47" s="5">
        <v>33.734999999999999</v>
      </c>
      <c r="F47" s="5">
        <v>871.79100000000005</v>
      </c>
      <c r="G47" s="5">
        <v>9.6999999999999993</v>
      </c>
      <c r="H47" s="7">
        <v>1185052.8</v>
      </c>
      <c r="I47">
        <f t="shared" si="0"/>
        <v>987544.00000000012</v>
      </c>
    </row>
    <row r="48" spans="1:9" ht="25.5" x14ac:dyDescent="0.25">
      <c r="A48" s="4">
        <v>42</v>
      </c>
      <c r="B48" s="1" t="s">
        <v>111</v>
      </c>
      <c r="C48" s="1" t="s">
        <v>51</v>
      </c>
      <c r="D48" s="6"/>
      <c r="E48" s="5">
        <v>3.2440000000000002</v>
      </c>
      <c r="F48" s="5">
        <v>2.3220000000000001</v>
      </c>
      <c r="G48" s="5">
        <v>12.505000000000001</v>
      </c>
      <c r="H48" s="7">
        <v>25676.400000000001</v>
      </c>
      <c r="I48">
        <f t="shared" si="0"/>
        <v>21397.000000000004</v>
      </c>
    </row>
    <row r="49" spans="1:9" ht="25.5" x14ac:dyDescent="0.25">
      <c r="A49" s="4">
        <v>43</v>
      </c>
      <c r="B49" s="1" t="s">
        <v>112</v>
      </c>
      <c r="C49" s="1" t="s">
        <v>52</v>
      </c>
      <c r="D49" s="5">
        <v>587.93499999999995</v>
      </c>
      <c r="E49" s="6"/>
      <c r="F49" s="6"/>
      <c r="G49" s="6"/>
      <c r="H49" s="7">
        <v>1000098</v>
      </c>
      <c r="I49">
        <f t="shared" si="0"/>
        <v>833415</v>
      </c>
    </row>
    <row r="50" spans="1:9" ht="63.75" x14ac:dyDescent="0.25">
      <c r="A50" s="4">
        <v>44</v>
      </c>
      <c r="B50" s="1" t="s">
        <v>113</v>
      </c>
      <c r="C50" s="1" t="s">
        <v>53</v>
      </c>
      <c r="D50" s="5">
        <v>0.879</v>
      </c>
      <c r="E50" s="6"/>
      <c r="F50" s="6"/>
      <c r="G50" s="6"/>
      <c r="H50" s="7">
        <v>1324.8</v>
      </c>
      <c r="I50">
        <f t="shared" si="0"/>
        <v>1104</v>
      </c>
    </row>
    <row r="51" spans="1:9" ht="102" x14ac:dyDescent="0.25">
      <c r="A51" s="4">
        <v>45</v>
      </c>
      <c r="B51" s="1" t="s">
        <v>114</v>
      </c>
      <c r="C51" s="1" t="s">
        <v>54</v>
      </c>
      <c r="D51" s="5">
        <v>2.7229999999999999</v>
      </c>
      <c r="E51" s="6"/>
      <c r="F51" s="6"/>
      <c r="G51" s="6"/>
      <c r="H51" s="7">
        <v>4068</v>
      </c>
      <c r="I51">
        <f t="shared" si="0"/>
        <v>3390</v>
      </c>
    </row>
    <row r="52" spans="1:9" ht="102" x14ac:dyDescent="0.25">
      <c r="A52" s="4">
        <v>46</v>
      </c>
      <c r="B52" s="1" t="s">
        <v>115</v>
      </c>
      <c r="C52" s="1" t="s">
        <v>55</v>
      </c>
      <c r="D52" s="5">
        <v>3.976</v>
      </c>
      <c r="E52" s="6"/>
      <c r="F52" s="6"/>
      <c r="G52" s="6"/>
      <c r="H52" s="7">
        <v>5941.2</v>
      </c>
      <c r="I52">
        <f t="shared" si="0"/>
        <v>4951</v>
      </c>
    </row>
    <row r="53" spans="1:9" ht="89.25" x14ac:dyDescent="0.25">
      <c r="A53" s="4">
        <v>47</v>
      </c>
      <c r="B53" s="1" t="s">
        <v>116</v>
      </c>
      <c r="C53" s="1" t="s">
        <v>56</v>
      </c>
      <c r="D53" s="5">
        <v>1.9059999999999999</v>
      </c>
      <c r="E53" s="6"/>
      <c r="F53" s="6"/>
      <c r="G53" s="6"/>
      <c r="H53" s="7">
        <v>2828.4</v>
      </c>
      <c r="I53">
        <f t="shared" si="0"/>
        <v>2357</v>
      </c>
    </row>
    <row r="54" spans="1:9" ht="127.5" x14ac:dyDescent="0.25">
      <c r="A54" s="4">
        <v>48</v>
      </c>
      <c r="B54" s="1" t="s">
        <v>117</v>
      </c>
      <c r="C54" s="1" t="s">
        <v>57</v>
      </c>
      <c r="D54" s="5">
        <v>3.5630000000000002</v>
      </c>
      <c r="E54" s="6"/>
      <c r="F54" s="6"/>
      <c r="G54" s="6"/>
      <c r="H54" s="7">
        <v>5340</v>
      </c>
      <c r="I54">
        <f t="shared" si="0"/>
        <v>4450</v>
      </c>
    </row>
    <row r="55" spans="1:9" ht="127.5" x14ac:dyDescent="0.25">
      <c r="A55" s="4">
        <v>49</v>
      </c>
      <c r="B55" s="1" t="s">
        <v>118</v>
      </c>
      <c r="C55" s="1" t="s">
        <v>58</v>
      </c>
      <c r="D55" s="5">
        <v>5.5</v>
      </c>
      <c r="E55" s="6"/>
      <c r="F55" s="6"/>
      <c r="G55" s="6"/>
      <c r="H55" s="7">
        <v>8240.4</v>
      </c>
      <c r="I55">
        <f t="shared" si="0"/>
        <v>6867</v>
      </c>
    </row>
    <row r="56" spans="1:9" ht="63.75" x14ac:dyDescent="0.25">
      <c r="A56" s="4">
        <v>50</v>
      </c>
      <c r="B56" s="1" t="s">
        <v>119</v>
      </c>
      <c r="C56" s="1" t="s">
        <v>59</v>
      </c>
      <c r="D56" s="5">
        <v>0.76200000000000001</v>
      </c>
      <c r="E56" s="6"/>
      <c r="F56" s="6"/>
      <c r="G56" s="6"/>
      <c r="H56" s="7">
        <v>1222.8</v>
      </c>
      <c r="I56">
        <f t="shared" si="0"/>
        <v>1019</v>
      </c>
    </row>
    <row r="57" spans="1:9" ht="63.75" x14ac:dyDescent="0.25">
      <c r="A57" s="4">
        <v>51</v>
      </c>
      <c r="B57" s="1" t="s">
        <v>120</v>
      </c>
      <c r="C57" s="1" t="s">
        <v>60</v>
      </c>
      <c r="D57" s="5">
        <v>0.95699999999999996</v>
      </c>
      <c r="E57" s="6"/>
      <c r="F57" s="6"/>
      <c r="G57" s="6"/>
      <c r="H57" s="7">
        <v>1555.2</v>
      </c>
      <c r="I57">
        <f t="shared" si="0"/>
        <v>1296</v>
      </c>
    </row>
    <row r="58" spans="1:9" ht="25.5" x14ac:dyDescent="0.25">
      <c r="A58" s="4">
        <v>52</v>
      </c>
      <c r="B58" s="1" t="s">
        <v>121</v>
      </c>
      <c r="C58" s="1" t="s">
        <v>61</v>
      </c>
      <c r="D58" s="5">
        <v>12.691000000000001</v>
      </c>
      <c r="E58" s="6"/>
      <c r="F58" s="6"/>
      <c r="G58" s="6"/>
      <c r="H58" s="7">
        <v>19516.8</v>
      </c>
      <c r="I58">
        <f t="shared" si="0"/>
        <v>16264</v>
      </c>
    </row>
    <row r="59" spans="1:9" ht="25.5" x14ac:dyDescent="0.25">
      <c r="A59" s="4">
        <v>53</v>
      </c>
      <c r="B59" s="1" t="s">
        <v>122</v>
      </c>
      <c r="C59" s="1" t="s">
        <v>62</v>
      </c>
      <c r="D59" s="5">
        <v>19.206</v>
      </c>
      <c r="E59" s="5">
        <v>7.3230000000000004</v>
      </c>
      <c r="F59" s="6"/>
      <c r="G59" s="6"/>
      <c r="H59" s="7">
        <v>40058.400000000001</v>
      </c>
      <c r="I59">
        <f t="shared" si="0"/>
        <v>33382</v>
      </c>
    </row>
    <row r="60" spans="1:9" ht="25.5" x14ac:dyDescent="0.25">
      <c r="A60" s="4">
        <v>54</v>
      </c>
      <c r="B60" s="1" t="s">
        <v>123</v>
      </c>
      <c r="C60" s="1" t="s">
        <v>63</v>
      </c>
      <c r="D60" s="5">
        <v>1.3939999999999999</v>
      </c>
      <c r="E60" s="6"/>
      <c r="F60" s="6"/>
      <c r="G60" s="6"/>
      <c r="H60" s="7">
        <v>2140.8000000000002</v>
      </c>
      <c r="I60">
        <f t="shared" si="0"/>
        <v>1784.0000000000002</v>
      </c>
    </row>
    <row r="61" spans="1:9" ht="25.5" x14ac:dyDescent="0.25">
      <c r="A61" s="4">
        <v>55</v>
      </c>
      <c r="B61" s="1" t="s">
        <v>124</v>
      </c>
      <c r="C61" s="1" t="s">
        <v>64</v>
      </c>
      <c r="D61" s="6"/>
      <c r="E61" s="5">
        <v>7.3230000000000004</v>
      </c>
      <c r="F61" s="6"/>
      <c r="G61" s="6"/>
      <c r="H61" s="7">
        <v>11037.6</v>
      </c>
      <c r="I61">
        <f t="shared" si="0"/>
        <v>9198</v>
      </c>
    </row>
    <row r="62" spans="1:9" ht="25.5" x14ac:dyDescent="0.25">
      <c r="A62" s="4">
        <v>56</v>
      </c>
      <c r="B62" s="1" t="s">
        <v>125</v>
      </c>
      <c r="C62" s="1" t="s">
        <v>65</v>
      </c>
      <c r="D62" s="6"/>
      <c r="E62" s="5">
        <v>0.873</v>
      </c>
      <c r="F62" s="6"/>
      <c r="G62" s="6"/>
      <c r="H62" s="7">
        <v>1386</v>
      </c>
      <c r="I62">
        <f t="shared" si="0"/>
        <v>1155</v>
      </c>
    </row>
    <row r="63" spans="1:9" ht="51" x14ac:dyDescent="0.25">
      <c r="A63" s="4">
        <v>57</v>
      </c>
      <c r="B63" s="1" t="s">
        <v>126</v>
      </c>
      <c r="C63" s="1" t="s">
        <v>66</v>
      </c>
      <c r="D63" s="5">
        <v>1364.412</v>
      </c>
      <c r="E63" s="5">
        <v>7.9930000000000003</v>
      </c>
      <c r="F63" s="6"/>
      <c r="G63" s="6"/>
      <c r="H63" s="7">
        <v>2010408</v>
      </c>
      <c r="I63">
        <f t="shared" si="0"/>
        <v>1675340</v>
      </c>
    </row>
    <row r="64" spans="1:9" ht="38.25" x14ac:dyDescent="0.25">
      <c r="A64" s="4">
        <v>58</v>
      </c>
      <c r="B64" s="1" t="s">
        <v>127</v>
      </c>
      <c r="C64" s="1" t="s">
        <v>67</v>
      </c>
      <c r="D64" s="5"/>
      <c r="E64" s="5"/>
      <c r="F64" s="6"/>
      <c r="G64" s="6"/>
      <c r="H64" s="7">
        <v>55142.68</v>
      </c>
      <c r="I64">
        <f t="shared" si="0"/>
        <v>45952.233333333337</v>
      </c>
    </row>
    <row r="65" spans="1:9" ht="38.25" x14ac:dyDescent="0.25">
      <c r="A65" s="4">
        <v>59</v>
      </c>
      <c r="B65" s="1" t="s">
        <v>128</v>
      </c>
      <c r="C65" s="1" t="s">
        <v>68</v>
      </c>
      <c r="D65" s="5"/>
      <c r="E65" s="5"/>
      <c r="F65" s="6"/>
      <c r="G65" s="6"/>
      <c r="H65" s="7">
        <v>81503.570000000007</v>
      </c>
      <c r="I65">
        <f t="shared" si="0"/>
        <v>67919.641666666677</v>
      </c>
    </row>
    <row r="66" spans="1:9" ht="25.5" x14ac:dyDescent="0.25">
      <c r="A66" s="4">
        <v>60</v>
      </c>
      <c r="B66" s="1" t="s">
        <v>129</v>
      </c>
      <c r="C66" s="1" t="s">
        <v>69</v>
      </c>
      <c r="D66" s="5"/>
      <c r="E66" s="5"/>
      <c r="F66" s="6"/>
      <c r="G66" s="6"/>
      <c r="H66" s="7">
        <v>441724.26</v>
      </c>
      <c r="I66">
        <f t="shared" si="0"/>
        <v>368103.55000000005</v>
      </c>
    </row>
    <row r="67" spans="1:9" ht="63.75" x14ac:dyDescent="0.25">
      <c r="A67" s="4">
        <v>61</v>
      </c>
      <c r="B67" s="1" t="s">
        <v>130</v>
      </c>
      <c r="C67" s="1" t="s">
        <v>70</v>
      </c>
      <c r="D67" s="5"/>
      <c r="E67" s="5"/>
      <c r="F67" s="6"/>
      <c r="G67" s="6"/>
      <c r="H67" s="7">
        <v>59177.51</v>
      </c>
      <c r="I67">
        <f t="shared" si="0"/>
        <v>49314.591666666667</v>
      </c>
    </row>
    <row r="68" spans="1:9" ht="63.75" x14ac:dyDescent="0.25">
      <c r="A68" s="4">
        <v>62</v>
      </c>
      <c r="B68" s="1" t="s">
        <v>131</v>
      </c>
      <c r="C68" s="1" t="s">
        <v>71</v>
      </c>
      <c r="D68" s="5"/>
      <c r="E68" s="5"/>
      <c r="F68" s="6"/>
      <c r="G68" s="6"/>
      <c r="H68" s="7">
        <v>93249.41</v>
      </c>
      <c r="I68">
        <f t="shared" si="0"/>
        <v>77707.841666666674</v>
      </c>
    </row>
    <row r="69" spans="1:9" x14ac:dyDescent="0.25">
      <c r="A69" s="4">
        <v>63</v>
      </c>
      <c r="B69" s="1" t="s">
        <v>132</v>
      </c>
      <c r="C69" s="1" t="s">
        <v>72</v>
      </c>
      <c r="D69" s="5"/>
      <c r="E69" s="5"/>
      <c r="F69" s="6"/>
      <c r="G69" s="6"/>
      <c r="H69" s="7">
        <v>2042520.77</v>
      </c>
      <c r="I69">
        <f t="shared" si="0"/>
        <v>1702100.6416666668</v>
      </c>
    </row>
    <row r="70" spans="1:9" x14ac:dyDescent="0.25">
      <c r="A70" s="8"/>
      <c r="B70" s="54" t="s">
        <v>133</v>
      </c>
      <c r="C70" s="55"/>
      <c r="D70" s="9">
        <v>7362.2969999999996</v>
      </c>
      <c r="E70" s="9">
        <v>1998.0150000000001</v>
      </c>
      <c r="F70" s="9">
        <v>10167.223</v>
      </c>
      <c r="G70" s="9">
        <v>268.24400000000003</v>
      </c>
      <c r="H70" s="10">
        <f>SUM(H7:H69)</f>
        <v>30066997.800000001</v>
      </c>
    </row>
  </sheetData>
  <mergeCells count="11">
    <mergeCell ref="G2:G4"/>
    <mergeCell ref="B70:C70"/>
    <mergeCell ref="A6:H6"/>
    <mergeCell ref="A1:A4"/>
    <mergeCell ref="B1:B4"/>
    <mergeCell ref="C1:C4"/>
    <mergeCell ref="D1:G1"/>
    <mergeCell ref="H1:H4"/>
    <mergeCell ref="D2:D4"/>
    <mergeCell ref="E2:E4"/>
    <mergeCell ref="F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Структура НМЦ</vt:lpstr>
      <vt:lpstr>Лист1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2022-12-08T23:28:05Z</cp:lastPrinted>
  <dcterms:created xsi:type="dcterms:W3CDTF">2018-05-22T01:14:50Z</dcterms:created>
  <dcterms:modified xsi:type="dcterms:W3CDTF">2022-12-13T07:50:31Z</dcterms:modified>
</cp:coreProperties>
</file>